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1870D1BB-3590-41B7-881B-33D53C33F01B}" xr6:coauthVersionLast="47" xr6:coauthVersionMax="47" xr10:uidLastSave="{00000000-0000-0000-0000-000000000000}"/>
  <bookViews>
    <workbookView xWindow="3840" yWindow="3840" windowWidth="21600" windowHeight="11295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73" i="7"/>
  <c r="H70" i="7"/>
  <c r="C73" i="7"/>
  <c r="C70" i="7"/>
  <c r="J22" i="7"/>
  <c r="J19" i="7"/>
  <c r="J18" i="7"/>
  <c r="J17" i="7"/>
  <c r="J16" i="7"/>
  <c r="J15" i="7"/>
  <c r="J14" i="7"/>
  <c r="I22" i="7"/>
  <c r="H67" i="7"/>
  <c r="J67" i="7"/>
  <c r="H66" i="7"/>
  <c r="J66" i="7"/>
  <c r="A65" i="7"/>
  <c r="H63" i="7"/>
  <c r="J63" i="7"/>
  <c r="H62" i="7"/>
  <c r="J62" i="7"/>
  <c r="A61" i="7"/>
  <c r="Z58" i="7"/>
  <c r="Y58" i="7"/>
  <c r="X58" i="7"/>
  <c r="I57" i="7"/>
  <c r="AB57" i="7" s="1"/>
  <c r="H57" i="7"/>
  <c r="G57" i="7"/>
  <c r="E57" i="7"/>
  <c r="K56" i="7"/>
  <c r="J56" i="7"/>
  <c r="E56" i="7"/>
  <c r="J55" i="7"/>
  <c r="E55" i="7"/>
  <c r="K54" i="7"/>
  <c r="P58" i="7" s="1"/>
  <c r="J54" i="7"/>
  <c r="W54" i="7"/>
  <c r="I54" i="7"/>
  <c r="H54" i="7"/>
  <c r="G54" i="7"/>
  <c r="F54" i="7"/>
  <c r="C53" i="7"/>
  <c r="V52" i="7"/>
  <c r="T52" i="7"/>
  <c r="R52" i="7"/>
  <c r="K55" i="7" s="1"/>
  <c r="U52" i="7"/>
  <c r="S52" i="7"/>
  <c r="I56" i="7" s="1"/>
  <c r="Q52" i="7"/>
  <c r="I55" i="7" s="1"/>
  <c r="O58" i="7" s="1"/>
  <c r="E52" i="7"/>
  <c r="D52" i="7"/>
  <c r="B52" i="7"/>
  <c r="AA50" i="7"/>
  <c r="Z50" i="7"/>
  <c r="Y50" i="7"/>
  <c r="K49" i="7"/>
  <c r="J49" i="7"/>
  <c r="E49" i="7"/>
  <c r="J48" i="7"/>
  <c r="I48" i="7"/>
  <c r="E48" i="7"/>
  <c r="K47" i="7"/>
  <c r="J47" i="7"/>
  <c r="I47" i="7"/>
  <c r="W47" i="7" s="1"/>
  <c r="H47" i="7"/>
  <c r="G47" i="7"/>
  <c r="F47" i="7"/>
  <c r="K46" i="7"/>
  <c r="P50" i="7" s="1"/>
  <c r="J46" i="7"/>
  <c r="I46" i="7"/>
  <c r="X50" i="7" s="1"/>
  <c r="H46" i="7"/>
  <c r="G46" i="7"/>
  <c r="F46" i="7"/>
  <c r="V45" i="7"/>
  <c r="T45" i="7"/>
  <c r="R45" i="7"/>
  <c r="K48" i="7" s="1"/>
  <c r="J50" i="7" s="1"/>
  <c r="U45" i="7"/>
  <c r="S45" i="7"/>
  <c r="I49" i="7" s="1"/>
  <c r="Q45" i="7"/>
  <c r="E45" i="7"/>
  <c r="D45" i="7"/>
  <c r="B45" i="7"/>
  <c r="Z43" i="7"/>
  <c r="Y43" i="7"/>
  <c r="X43" i="7"/>
  <c r="I42" i="7"/>
  <c r="AB42" i="7" s="1"/>
  <c r="H42" i="7"/>
  <c r="G42" i="7"/>
  <c r="E42" i="7"/>
  <c r="J41" i="7"/>
  <c r="E41" i="7"/>
  <c r="K40" i="7"/>
  <c r="J40" i="7"/>
  <c r="E40" i="7"/>
  <c r="K39" i="7"/>
  <c r="P43" i="7" s="1"/>
  <c r="J39" i="7"/>
  <c r="I39" i="7"/>
  <c r="W39" i="7" s="1"/>
  <c r="H39" i="7"/>
  <c r="G39" i="7"/>
  <c r="F39" i="7"/>
  <c r="C38" i="7"/>
  <c r="V37" i="7"/>
  <c r="T37" i="7"/>
  <c r="K41" i="7" s="1"/>
  <c r="R37" i="7"/>
  <c r="U37" i="7"/>
  <c r="S37" i="7"/>
  <c r="I41" i="7" s="1"/>
  <c r="Q37" i="7"/>
  <c r="I40" i="7" s="1"/>
  <c r="H43" i="7" s="1"/>
  <c r="E37" i="7"/>
  <c r="D37" i="7"/>
  <c r="B37" i="7"/>
  <c r="Z35" i="7"/>
  <c r="I17" i="7" s="1"/>
  <c r="Y35" i="7"/>
  <c r="I16" i="7" s="1"/>
  <c r="X35" i="7"/>
  <c r="AB34" i="7"/>
  <c r="I20" i="7" s="1"/>
  <c r="I34" i="7"/>
  <c r="H34" i="7"/>
  <c r="G34" i="7"/>
  <c r="E34" i="7"/>
  <c r="J33" i="7"/>
  <c r="E33" i="7"/>
  <c r="K32" i="7"/>
  <c r="P35" i="7" s="1"/>
  <c r="J32" i="7"/>
  <c r="E32" i="7"/>
  <c r="K31" i="7"/>
  <c r="J31" i="7"/>
  <c r="W31" i="7"/>
  <c r="I31" i="7"/>
  <c r="AA35" i="7" s="1"/>
  <c r="H31" i="7"/>
  <c r="G31" i="7"/>
  <c r="F31" i="7"/>
  <c r="V30" i="7"/>
  <c r="T30" i="7"/>
  <c r="K33" i="7" s="1"/>
  <c r="R30" i="7"/>
  <c r="U30" i="7"/>
  <c r="S30" i="7"/>
  <c r="I33" i="7" s="1"/>
  <c r="Q30" i="7"/>
  <c r="I32" i="7" s="1"/>
  <c r="E30" i="7"/>
  <c r="D30" i="7"/>
  <c r="B30" i="7"/>
  <c r="A29" i="7"/>
  <c r="A1" i="7"/>
  <c r="A1" i="4"/>
  <c r="A2" i="4"/>
  <c r="A3" i="4"/>
  <c r="A4" i="4"/>
  <c r="A5" i="4"/>
  <c r="A1" i="3"/>
  <c r="Y1" i="3"/>
  <c r="CX1" i="3" s="1"/>
  <c r="CY1" i="3"/>
  <c r="CZ1" i="3"/>
  <c r="DB1" i="3" s="1"/>
  <c r="DA1" i="3"/>
  <c r="DC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R24" i="1"/>
  <c r="AC24" i="1"/>
  <c r="P24" i="1" s="1"/>
  <c r="AE24" i="1"/>
  <c r="AD24" i="1" s="1"/>
  <c r="AF24" i="1"/>
  <c r="S24" i="1" s="1"/>
  <c r="AG24" i="1"/>
  <c r="CU24" i="1" s="1"/>
  <c r="T24" i="1" s="1"/>
  <c r="AH24" i="1"/>
  <c r="CV24" i="1" s="1"/>
  <c r="U24" i="1" s="1"/>
  <c r="AI24" i="1"/>
  <c r="CW24" i="1" s="1"/>
  <c r="V24" i="1" s="1"/>
  <c r="AJ24" i="1"/>
  <c r="CR24" i="1"/>
  <c r="CS24" i="1"/>
  <c r="CX24" i="1"/>
  <c r="W24" i="1" s="1"/>
  <c r="AJ32" i="1" s="1"/>
  <c r="GL24" i="1"/>
  <c r="GN24" i="1"/>
  <c r="GO24" i="1"/>
  <c r="GV24" i="1"/>
  <c r="HC24" i="1" s="1"/>
  <c r="GX24" i="1" s="1"/>
  <c r="CJ32" i="1" s="1"/>
  <c r="D25" i="1"/>
  <c r="I25" i="1"/>
  <c r="Q25" i="1" s="1"/>
  <c r="K25" i="1"/>
  <c r="R25" i="1"/>
  <c r="AC25" i="1"/>
  <c r="CQ25" i="1" s="1"/>
  <c r="AD25" i="1"/>
  <c r="AE25" i="1"/>
  <c r="AF25" i="1"/>
  <c r="S25" i="1" s="1"/>
  <c r="AG25" i="1"/>
  <c r="AH25" i="1"/>
  <c r="CV25" i="1" s="1"/>
  <c r="U25" i="1" s="1"/>
  <c r="AI25" i="1"/>
  <c r="CW25" i="1" s="1"/>
  <c r="V25" i="1" s="1"/>
  <c r="AJ25" i="1"/>
  <c r="CR25" i="1"/>
  <c r="CS25" i="1"/>
  <c r="CT25" i="1"/>
  <c r="CU25" i="1"/>
  <c r="T25" i="1" s="1"/>
  <c r="CX25" i="1"/>
  <c r="W25" i="1" s="1"/>
  <c r="GL25" i="1"/>
  <c r="GN25" i="1"/>
  <c r="GO25" i="1"/>
  <c r="GV25" i="1"/>
  <c r="HC25" i="1" s="1"/>
  <c r="GX25" i="1" s="1"/>
  <c r="D26" i="1"/>
  <c r="P26" i="1"/>
  <c r="T26" i="1"/>
  <c r="V26" i="1"/>
  <c r="AC26" i="1"/>
  <c r="AE26" i="1"/>
  <c r="R26" i="1" s="1"/>
  <c r="AF26" i="1"/>
  <c r="S26" i="1" s="1"/>
  <c r="AG26" i="1"/>
  <c r="AH26" i="1"/>
  <c r="CV26" i="1" s="1"/>
  <c r="U26" i="1" s="1"/>
  <c r="AI26" i="1"/>
  <c r="AJ26" i="1"/>
  <c r="CX26" i="1" s="1"/>
  <c r="W26" i="1" s="1"/>
  <c r="CQ26" i="1"/>
  <c r="CU26" i="1"/>
  <c r="CW26" i="1"/>
  <c r="GL26" i="1"/>
  <c r="GN26" i="1"/>
  <c r="GO26" i="1"/>
  <c r="GV26" i="1"/>
  <c r="HC26" i="1"/>
  <c r="GX26" i="1" s="1"/>
  <c r="D27" i="1"/>
  <c r="P27" i="1"/>
  <c r="CP27" i="1" s="1"/>
  <c r="O27" i="1" s="1"/>
  <c r="R27" i="1"/>
  <c r="S27" i="1"/>
  <c r="CY27" i="1" s="1"/>
  <c r="X27" i="1" s="1"/>
  <c r="AC27" i="1"/>
  <c r="AD27" i="1"/>
  <c r="AB27" i="1" s="1"/>
  <c r="AE27" i="1"/>
  <c r="Q27" i="1" s="1"/>
  <c r="AF27" i="1"/>
  <c r="CT27" i="1" s="1"/>
  <c r="AG27" i="1"/>
  <c r="CU27" i="1" s="1"/>
  <c r="T27" i="1" s="1"/>
  <c r="AH27" i="1"/>
  <c r="CV27" i="1" s="1"/>
  <c r="U27" i="1" s="1"/>
  <c r="AI27" i="1"/>
  <c r="AJ27" i="1"/>
  <c r="CQ27" i="1"/>
  <c r="CR27" i="1"/>
  <c r="CS27" i="1"/>
  <c r="CW27" i="1"/>
  <c r="V27" i="1" s="1"/>
  <c r="CX27" i="1"/>
  <c r="W27" i="1" s="1"/>
  <c r="GL27" i="1"/>
  <c r="GO27" i="1"/>
  <c r="GP27" i="1"/>
  <c r="GV27" i="1"/>
  <c r="GX27" i="1"/>
  <c r="HC27" i="1"/>
  <c r="C28" i="1"/>
  <c r="D28" i="1"/>
  <c r="I28" i="1"/>
  <c r="CU1" i="3" s="1"/>
  <c r="K28" i="1"/>
  <c r="R28" i="1"/>
  <c r="U28" i="1"/>
  <c r="W28" i="1"/>
  <c r="AC28" i="1"/>
  <c r="AE28" i="1"/>
  <c r="CS28" i="1" s="1"/>
  <c r="AF28" i="1"/>
  <c r="S28" i="1" s="1"/>
  <c r="AG28" i="1"/>
  <c r="CU28" i="1" s="1"/>
  <c r="T28" i="1" s="1"/>
  <c r="AH28" i="1"/>
  <c r="AI28" i="1"/>
  <c r="AJ28" i="1"/>
  <c r="CQ28" i="1"/>
  <c r="CR28" i="1"/>
  <c r="CV28" i="1"/>
  <c r="CW28" i="1"/>
  <c r="V28" i="1" s="1"/>
  <c r="CX28" i="1"/>
  <c r="GL28" i="1"/>
  <c r="GN28" i="1"/>
  <c r="GO28" i="1"/>
  <c r="GV28" i="1"/>
  <c r="HC28" i="1" s="1"/>
  <c r="GX28" i="1" s="1"/>
  <c r="I29" i="1"/>
  <c r="P29" i="1" s="1"/>
  <c r="K29" i="1"/>
  <c r="S29" i="1"/>
  <c r="AC29" i="1"/>
  <c r="AD29" i="1"/>
  <c r="AB29" i="1" s="1"/>
  <c r="AE29" i="1"/>
  <c r="AF29" i="1"/>
  <c r="CT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GL29" i="1"/>
  <c r="GO29" i="1"/>
  <c r="GP29" i="1"/>
  <c r="GV29" i="1"/>
  <c r="HC29" i="1"/>
  <c r="I30" i="1"/>
  <c r="Q30" i="1" s="1"/>
  <c r="K30" i="1"/>
  <c r="W30" i="1"/>
  <c r="AC30" i="1"/>
  <c r="CQ30" i="1" s="1"/>
  <c r="AE30" i="1"/>
  <c r="AD30" i="1" s="1"/>
  <c r="AB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R30" i="1"/>
  <c r="CS30" i="1"/>
  <c r="CT30" i="1"/>
  <c r="CX30" i="1"/>
  <c r="GL30" i="1"/>
  <c r="GO30" i="1"/>
  <c r="GP30" i="1"/>
  <c r="GV30" i="1"/>
  <c r="HC30" i="1" s="1"/>
  <c r="GX30" i="1" s="1"/>
  <c r="B32" i="1"/>
  <c r="B22" i="1" s="1"/>
  <c r="C32" i="1"/>
  <c r="C22" i="1" s="1"/>
  <c r="D32" i="1"/>
  <c r="D22" i="1" s="1"/>
  <c r="F32" i="1"/>
  <c r="F22" i="1" s="1"/>
  <c r="G32" i="1"/>
  <c r="G22" i="1" s="1"/>
  <c r="AE32" i="1"/>
  <c r="AE22" i="1" s="1"/>
  <c r="BX32" i="1"/>
  <c r="AO32" i="1" s="1"/>
  <c r="BY32" i="1"/>
  <c r="BY22" i="1" s="1"/>
  <c r="BZ32" i="1"/>
  <c r="AQ32" i="1" s="1"/>
  <c r="CC32" i="1"/>
  <c r="AT32" i="1" s="1"/>
  <c r="CK32" i="1"/>
  <c r="CK22" i="1" s="1"/>
  <c r="CL32" i="1"/>
  <c r="BC32" i="1" s="1"/>
  <c r="CM32" i="1"/>
  <c r="BD32" i="1" s="1"/>
  <c r="B62" i="1"/>
  <c r="B18" i="1" s="1"/>
  <c r="C62" i="1"/>
  <c r="C18" i="1" s="1"/>
  <c r="D62" i="1"/>
  <c r="D18" i="1" s="1"/>
  <c r="F62" i="1"/>
  <c r="F18" i="1" s="1"/>
  <c r="G62" i="1"/>
  <c r="G18" i="1" s="1"/>
  <c r="F12" i="6"/>
  <c r="G12" i="6"/>
  <c r="J65" i="7" l="1"/>
  <c r="J61" i="7"/>
  <c r="I19" i="7"/>
  <c r="I15" i="7"/>
  <c r="O35" i="7"/>
  <c r="H35" i="7"/>
  <c r="H58" i="7"/>
  <c r="J35" i="7"/>
  <c r="AA58" i="7"/>
  <c r="J43" i="7"/>
  <c r="O43" i="7"/>
  <c r="H50" i="7"/>
  <c r="J58" i="7"/>
  <c r="O50" i="7"/>
  <c r="AA43" i="7"/>
  <c r="I18" i="7" s="1"/>
  <c r="BD22" i="1"/>
  <c r="F57" i="1"/>
  <c r="BD62" i="1"/>
  <c r="AQ22" i="1"/>
  <c r="F42" i="1"/>
  <c r="AQ62" i="1"/>
  <c r="AG32" i="1"/>
  <c r="AJ22" i="1"/>
  <c r="W32" i="1"/>
  <c r="CY28" i="1"/>
  <c r="X28" i="1" s="1"/>
  <c r="CZ28" i="1"/>
  <c r="Y28" i="1" s="1"/>
  <c r="AC32" i="1"/>
  <c r="BA32" i="1"/>
  <c r="CJ22" i="1"/>
  <c r="CY24" i="1"/>
  <c r="X24" i="1" s="1"/>
  <c r="CZ24" i="1"/>
  <c r="Y24" i="1" s="1"/>
  <c r="AF32" i="1"/>
  <c r="AO22" i="1"/>
  <c r="AO62" i="1"/>
  <c r="F36" i="1"/>
  <c r="AB28" i="1"/>
  <c r="DF1" i="3"/>
  <c r="DG1" i="3"/>
  <c r="DH1" i="3"/>
  <c r="DI1" i="3"/>
  <c r="DJ1" i="3" s="1"/>
  <c r="CY25" i="1"/>
  <c r="X25" i="1" s="1"/>
  <c r="CZ25" i="1"/>
  <c r="Y25" i="1" s="1"/>
  <c r="BC22" i="1"/>
  <c r="BC62" i="1"/>
  <c r="F48" i="1"/>
  <c r="CY26" i="1"/>
  <c r="X26" i="1" s="1"/>
  <c r="CZ26" i="1"/>
  <c r="Y26" i="1" s="1"/>
  <c r="AI32" i="1"/>
  <c r="CY29" i="1"/>
  <c r="X29" i="1" s="1"/>
  <c r="F50" i="1"/>
  <c r="F16" i="2" s="1"/>
  <c r="AT62" i="1"/>
  <c r="AT22" i="1"/>
  <c r="AH32" i="1"/>
  <c r="Q26" i="1"/>
  <c r="CP26" i="1" s="1"/>
  <c r="O26" i="1" s="1"/>
  <c r="GM26" i="1" s="1"/>
  <c r="GP26" i="1" s="1"/>
  <c r="CT24" i="1"/>
  <c r="BX22" i="1"/>
  <c r="S30" i="1"/>
  <c r="Q28" i="1"/>
  <c r="AD26" i="1"/>
  <c r="AB26" i="1" s="1"/>
  <c r="AB24" i="1"/>
  <c r="R30" i="1"/>
  <c r="AD28" i="1"/>
  <c r="P28" i="1"/>
  <c r="CT26" i="1"/>
  <c r="CT28" i="1"/>
  <c r="CS26" i="1"/>
  <c r="CQ24" i="1"/>
  <c r="CV1" i="3"/>
  <c r="P30" i="1"/>
  <c r="CP30" i="1" s="1"/>
  <c r="O30" i="1" s="1"/>
  <c r="CZ29" i="1"/>
  <c r="Y29" i="1" s="1"/>
  <c r="CZ27" i="1"/>
  <c r="Y27" i="1" s="1"/>
  <c r="GM27" i="1" s="1"/>
  <c r="GN27" i="1" s="1"/>
  <c r="CB32" i="1" s="1"/>
  <c r="CR26" i="1"/>
  <c r="P25" i="1"/>
  <c r="CP25" i="1" s="1"/>
  <c r="O25" i="1" s="1"/>
  <c r="R32" i="1"/>
  <c r="R29" i="1"/>
  <c r="AB25" i="1"/>
  <c r="CC22" i="1"/>
  <c r="Q29" i="1"/>
  <c r="CP29" i="1" s="1"/>
  <c r="O29" i="1" s="1"/>
  <c r="GM29" i="1" s="1"/>
  <c r="GN29" i="1" s="1"/>
  <c r="GX29" i="1"/>
  <c r="CM22" i="1"/>
  <c r="Q24" i="1"/>
  <c r="AD32" i="1" s="1"/>
  <c r="CL22" i="1"/>
  <c r="BZ22" i="1"/>
  <c r="CI32" i="1"/>
  <c r="CG32" i="1"/>
  <c r="BB32" i="1"/>
  <c r="AP32" i="1"/>
  <c r="H61" i="7" l="1"/>
  <c r="H65" i="7"/>
  <c r="I14" i="7"/>
  <c r="AS32" i="1"/>
  <c r="CB22" i="1"/>
  <c r="AC22" i="1"/>
  <c r="CF32" i="1"/>
  <c r="CH32" i="1"/>
  <c r="P32" i="1"/>
  <c r="CE32" i="1"/>
  <c r="AI22" i="1"/>
  <c r="V32" i="1"/>
  <c r="AD22" i="1"/>
  <c r="Q32" i="1"/>
  <c r="CZ30" i="1"/>
  <c r="Y30" i="1" s="1"/>
  <c r="CY30" i="1"/>
  <c r="X30" i="1" s="1"/>
  <c r="GM30" i="1" s="1"/>
  <c r="GN30" i="1" s="1"/>
  <c r="W62" i="1"/>
  <c r="W22" i="1"/>
  <c r="F56" i="1"/>
  <c r="AO18" i="1"/>
  <c r="F66" i="1"/>
  <c r="AG22" i="1"/>
  <c r="T32" i="1"/>
  <c r="AZ32" i="1"/>
  <c r="CI22" i="1"/>
  <c r="F78" i="1"/>
  <c r="BC18" i="1"/>
  <c r="AF22" i="1"/>
  <c r="S32" i="1"/>
  <c r="F72" i="1"/>
  <c r="AQ18" i="1"/>
  <c r="AK32" i="1"/>
  <c r="AH22" i="1"/>
  <c r="U32" i="1"/>
  <c r="F87" i="1"/>
  <c r="BD18" i="1"/>
  <c r="BB22" i="1"/>
  <c r="BB62" i="1"/>
  <c r="F45" i="1"/>
  <c r="R22" i="1"/>
  <c r="F46" i="1"/>
  <c r="R62" i="1"/>
  <c r="F80" i="1"/>
  <c r="AT18" i="1"/>
  <c r="BA22" i="1"/>
  <c r="F52" i="1"/>
  <c r="BA62" i="1"/>
  <c r="AL32" i="1"/>
  <c r="F41" i="1"/>
  <c r="G16" i="2" s="1"/>
  <c r="AP22" i="1"/>
  <c r="AP62" i="1"/>
  <c r="CP28" i="1"/>
  <c r="O28" i="1" s="1"/>
  <c r="GM28" i="1" s="1"/>
  <c r="GP28" i="1" s="1"/>
  <c r="AX32" i="1"/>
  <c r="CG22" i="1"/>
  <c r="GM25" i="1"/>
  <c r="GP25" i="1" s="1"/>
  <c r="CP24" i="1"/>
  <c r="O24" i="1" s="1"/>
  <c r="F71" i="1" l="1"/>
  <c r="AP18" i="1"/>
  <c r="BB18" i="1"/>
  <c r="F75" i="1"/>
  <c r="Q22" i="1"/>
  <c r="F44" i="1"/>
  <c r="Q62" i="1"/>
  <c r="AZ62" i="1"/>
  <c r="F43" i="1"/>
  <c r="AZ22" i="1"/>
  <c r="F53" i="1"/>
  <c r="T22" i="1"/>
  <c r="T62" i="1"/>
  <c r="F55" i="1"/>
  <c r="V62" i="1"/>
  <c r="V22" i="1"/>
  <c r="F54" i="1"/>
  <c r="U22" i="1"/>
  <c r="U62" i="1"/>
  <c r="CE22" i="1"/>
  <c r="AV32" i="1"/>
  <c r="AB32" i="1"/>
  <c r="GM24" i="1"/>
  <c r="P62" i="1"/>
  <c r="F35" i="1"/>
  <c r="P22" i="1"/>
  <c r="AY32" i="1"/>
  <c r="CH22" i="1"/>
  <c r="F76" i="1"/>
  <c r="R18" i="1"/>
  <c r="AW32" i="1"/>
  <c r="CF22" i="1"/>
  <c r="Y32" i="1"/>
  <c r="AL22" i="1"/>
  <c r="F82" i="1"/>
  <c r="BA18" i="1"/>
  <c r="AK22" i="1"/>
  <c r="X32" i="1"/>
  <c r="AX62" i="1"/>
  <c r="F39" i="1"/>
  <c r="AX22" i="1"/>
  <c r="S22" i="1"/>
  <c r="S62" i="1"/>
  <c r="F47" i="1"/>
  <c r="J16" i="2" s="1"/>
  <c r="F86" i="1"/>
  <c r="W18" i="1"/>
  <c r="AS62" i="1"/>
  <c r="F49" i="1"/>
  <c r="E16" i="2" s="1"/>
  <c r="AS22" i="1"/>
  <c r="F65" i="1" l="1"/>
  <c r="P18" i="1"/>
  <c r="Y62" i="1"/>
  <c r="F59" i="1"/>
  <c r="Y22" i="1"/>
  <c r="F74" i="1"/>
  <c r="Q18" i="1"/>
  <c r="F79" i="1"/>
  <c r="AS18" i="1"/>
  <c r="F38" i="1"/>
  <c r="AW62" i="1"/>
  <c r="AW22" i="1"/>
  <c r="O32" i="1"/>
  <c r="AB22" i="1"/>
  <c r="F73" i="1"/>
  <c r="AZ18" i="1"/>
  <c r="F84" i="1"/>
  <c r="U18" i="1"/>
  <c r="F69" i="1"/>
  <c r="AX18" i="1"/>
  <c r="AY62" i="1"/>
  <c r="F40" i="1"/>
  <c r="AY22" i="1"/>
  <c r="F85" i="1"/>
  <c r="V18" i="1"/>
  <c r="CA32" i="1"/>
  <c r="GP24" i="1"/>
  <c r="CD32" i="1" s="1"/>
  <c r="AV62" i="1"/>
  <c r="F37" i="1"/>
  <c r="AV22" i="1"/>
  <c r="F77" i="1"/>
  <c r="S18" i="1"/>
  <c r="X62" i="1"/>
  <c r="F58" i="1"/>
  <c r="X22" i="1"/>
  <c r="F83" i="1"/>
  <c r="T18" i="1"/>
  <c r="F70" i="1" l="1"/>
  <c r="AY18" i="1"/>
  <c r="AW18" i="1"/>
  <c r="F68" i="1"/>
  <c r="AV18" i="1"/>
  <c r="F67" i="1"/>
  <c r="X18" i="1"/>
  <c r="F88" i="1"/>
  <c r="AR32" i="1"/>
  <c r="CA22" i="1"/>
  <c r="Y18" i="1"/>
  <c r="F89" i="1"/>
  <c r="CD22" i="1"/>
  <c r="AU32" i="1"/>
  <c r="O62" i="1"/>
  <c r="F34" i="1"/>
  <c r="O22" i="1"/>
  <c r="AR22" i="1" l="1"/>
  <c r="F60" i="1"/>
  <c r="AR62" i="1"/>
  <c r="O18" i="1"/>
  <c r="F64" i="1"/>
  <c r="F51" i="1"/>
  <c r="H16" i="2" s="1"/>
  <c r="I16" i="2" s="1"/>
  <c r="N16" i="2" s="1"/>
  <c r="AU22" i="1"/>
  <c r="AU62" i="1"/>
  <c r="F81" i="1" l="1"/>
  <c r="AU18" i="1"/>
  <c r="F90" i="1"/>
  <c r="AR18" i="1"/>
</calcChain>
</file>

<file path=xl/sharedStrings.xml><?xml version="1.0" encoding="utf-8"?>
<sst xmlns="http://schemas.openxmlformats.org/spreadsheetml/2006/main" count="895" uniqueCount="175">
  <si>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</si>
  <si>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</si>
  <si>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</si>
  <si>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</si>
  <si>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</si>
  <si>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09-01-02 ПНР 10кВ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</si>
  <si>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</si>
  <si>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</si>
  <si>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</si>
  <si>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МКС - филиал ПАО "Россети Московский регион"</t>
  </si>
  <si>
    <t>Миронов С.С.</t>
  </si>
  <si>
    <t>Генеральный директор ООО «СК СИСТЕМА»</t>
  </si>
  <si>
    <t>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</si>
  <si>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</si>
  <si>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</si>
  <si>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</si>
  <si>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</si>
  <si>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</si>
  <si>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</si>
  <si>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</si>
  <si>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</si>
  <si>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09-01-01</t>
  </si>
  <si>
    <t>ПНР КЛ 10кВ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</si>
  <si>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</si>
  <si>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</si>
  <si>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</si>
  <si>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</si>
  <si>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80, Сб. 10, т. 35, поз. 1</t>
  </si>
  <si>
    <t>Пусконаладочные работы</t>
  </si>
  <si>
    <t>ТСН-2001.5. Пусконаладочные работы</t>
  </si>
  <si>
    <t>ТСН-2001.5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</si>
  <si>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</si>
  <si>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</si>
  <si>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</si>
  <si>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</si>
  <si>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 Доп. 80, Сб. 10, т. 44,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</si>
  <si>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</si>
  <si>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</si>
  <si>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</si>
  <si>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</si>
  <si>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</si>
  <si>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</si>
  <si>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</si>
  <si>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</si>
  <si>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4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</si>
  <si>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</si>
  <si>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</si>
  <si>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1 измерение</t>
  </si>
  <si>
    <t>ТСН-2001.5 Доп. 80, Сб. 1, т. 150, поз. 1</t>
  </si>
  <si>
    <t>калькуляция</t>
  </si>
  <si>
    <t>Определение нужного кабеля в пучке 10кВ</t>
  </si>
  <si>
    <t>Материалы</t>
  </si>
  <si>
    <t>Материалы, изделия и конструкции</t>
  </si>
  <si>
    <t>[4 993,52 /  12,7]</t>
  </si>
  <si>
    <t>0</t>
  </si>
  <si>
    <t>Определение нужного кабеля в пучке каждый последующий</t>
  </si>
  <si>
    <t>[4 092,61 /  12,7]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</si>
  <si>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</si>
  <si>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</si>
  <si>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</si>
  <si>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</si>
  <si>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</si>
  <si>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</si>
  <si>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</si>
  <si>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</si>
  <si>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</si>
  <si>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</si>
  <si>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</si>
  <si>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</si>
  <si>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</si>
  <si>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</si>
  <si>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</si>
  <si>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</si>
  <si>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</si>
  <si>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</si>
  <si>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</si>
  <si>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</si>
  <si>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</si>
  <si>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</si>
  <si>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</si>
  <si>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</si>
  <si>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</si>
  <si>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</si>
  <si>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</si>
  <si>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</si>
  <si>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</si>
  <si>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</si>
  <si>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</si>
  <si>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</si>
  <si>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</si>
  <si>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</si>
  <si>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</si>
  <si>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</si>
  <si>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</si>
  <si>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</si>
  <si>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</si>
  <si>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</si>
  <si>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</si>
  <si>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</si>
  <si>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</si>
  <si>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</si>
  <si>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</si>
  <si>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</si>
  <si>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</si>
  <si>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</si>
  <si>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</si>
  <si>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</si>
  <si>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</si>
  <si>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</si>
  <si>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</si>
  <si>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</si>
  <si>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</si>
  <si>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</si>
  <si>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</si>
  <si>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</si>
  <si>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</si>
  <si>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</si>
  <si>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</si>
  <si>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</si>
  <si>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</si>
  <si>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</si>
  <si>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</si>
  <si>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</si>
  <si>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</si>
  <si>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</si>
  <si>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</si>
  <si>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</si>
  <si>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</si>
  <si>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</si>
  <si>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9999990009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</si>
  <si>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</si>
  <si>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</si>
  <si>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</si>
  <si>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</si>
  <si>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</si>
  <si>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</si>
  <si>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</si>
  <si>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</si>
  <si>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</si>
  <si>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</si>
  <si>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</si>
  <si>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</si>
  <si>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</si>
  <si>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</si>
  <si>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</si>
  <si>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</si>
  <si>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</si>
  <si>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</si>
  <si>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</si>
  <si>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</si>
  <si>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</si>
  <si>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</si>
  <si>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</si>
  <si>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</si>
  <si>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09-01-02 ПНР 10кВ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</si>
  <si>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</si>
  <si>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</si>
  <si>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</si>
  <si>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</si>
  <si>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</si>
  <si>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</si>
  <si>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</si>
  <si>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</si>
  <si>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</si>
  <si>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</si>
  <si>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</si>
  <si>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</si>
  <si>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</si>
  <si>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</si>
  <si>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</si>
  <si>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</si>
  <si>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</si>
  <si>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</si>
  <si>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ПНР 10кВ</t>
  </si>
  <si>
    <t>СК-50/25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</si>
</sst>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AB66E2FF-9350-4C8A-8724-07BD6A9AF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7AD5-7846-461E-BFF5-B1F16F957A73}">
  <sheetPr>
    <pageSetUpPr fitToPage="1"/>
  </sheetPr>
  <dimension ref="A1:AP74"/>
  <sheetViews>
    <sheetView tabSelected="1" topLeftCell="A11" zoomScaleNormal="100" workbookViewId="0">
      <selection activeCell="E52" sqref="E5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153</v>
      </c>
      <c r="K2" s="28"/>
    </row>
    <row r="3" spans="1:42" ht="47.25" x14ac:dyDescent="0.25">
      <c r="A3" s="10" t="s">
        <v>172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154</v>
      </c>
    </row>
    <row r="4" spans="1:42" x14ac:dyDescent="0.2">
      <c r="A4" s="11" t="s">
        <v>130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№09-01-02 ",IF(Source!F12&lt;&gt;"Новый объект", Source!F12, ""))</f>
        <v xml:space="preserve">ЛОКАЛЬНАЯ СМЕТА №09-01-02 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173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131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132</v>
      </c>
      <c r="J13" s="18" t="s">
        <v>133</v>
      </c>
      <c r="K13" s="9"/>
    </row>
    <row r="14" spans="1:42" ht="15" x14ac:dyDescent="0.25">
      <c r="A14" s="9"/>
      <c r="B14" s="9"/>
      <c r="C14" s="9"/>
      <c r="D14" s="9"/>
      <c r="E14" s="19" t="s">
        <v>134</v>
      </c>
      <c r="F14" s="19"/>
      <c r="G14" s="19"/>
      <c r="H14" s="19"/>
      <c r="I14" s="20">
        <f>I15+I16+I17+I18</f>
        <v>12</v>
      </c>
      <c r="J14" s="20">
        <f>J15+J16+J17+J18</f>
        <v>588.5</v>
      </c>
      <c r="K14" s="21" t="s">
        <v>168</v>
      </c>
    </row>
    <row r="15" spans="1:42" ht="14.25" x14ac:dyDescent="0.2">
      <c r="A15" s="9"/>
      <c r="B15" s="9"/>
      <c r="C15" s="9"/>
      <c r="D15" s="9"/>
      <c r="E15" s="22" t="s">
        <v>135</v>
      </c>
      <c r="F15" s="22"/>
      <c r="G15" s="22"/>
      <c r="H15" s="22"/>
      <c r="I15" s="23">
        <f>ROUND(SUM(X1:X67)/1000, 2)</f>
        <v>2.14</v>
      </c>
      <c r="J15" s="23">
        <f>ROUND((Source!F79)/1000, 2)</f>
        <v>32.75</v>
      </c>
      <c r="K15" s="9" t="s">
        <v>168</v>
      </c>
    </row>
    <row r="16" spans="1:42" ht="14.25" x14ac:dyDescent="0.2">
      <c r="A16" s="9"/>
      <c r="B16" s="9"/>
      <c r="C16" s="9"/>
      <c r="D16" s="9"/>
      <c r="E16" s="22" t="s">
        <v>136</v>
      </c>
      <c r="F16" s="22"/>
      <c r="G16" s="22"/>
      <c r="H16" s="22"/>
      <c r="I16" s="23">
        <f>ROUND(SUM(Y1:Y67)/1000, 2)</f>
        <v>0</v>
      </c>
      <c r="J16" s="23">
        <f>ROUND((Source!F80)/1000, 2)</f>
        <v>0</v>
      </c>
      <c r="K16" s="9" t="s">
        <v>168</v>
      </c>
    </row>
    <row r="17" spans="1:42" ht="14.25" x14ac:dyDescent="0.2">
      <c r="A17" s="9"/>
      <c r="B17" s="9"/>
      <c r="C17" s="9"/>
      <c r="D17" s="9"/>
      <c r="E17" s="22" t="s">
        <v>137</v>
      </c>
      <c r="F17" s="22"/>
      <c r="G17" s="22"/>
      <c r="H17" s="22"/>
      <c r="I17" s="23">
        <f>ROUND(SUM(Z1:Z67)/1000, 2)</f>
        <v>0</v>
      </c>
      <c r="J17" s="23">
        <f>ROUND((Source!F71)/1000, 2)</f>
        <v>0</v>
      </c>
      <c r="K17" s="9" t="s">
        <v>168</v>
      </c>
    </row>
    <row r="18" spans="1:42" ht="14.25" x14ac:dyDescent="0.2">
      <c r="A18" s="9"/>
      <c r="B18" s="9"/>
      <c r="C18" s="9"/>
      <c r="D18" s="9"/>
      <c r="E18" s="22" t="s">
        <v>138</v>
      </c>
      <c r="F18" s="22"/>
      <c r="G18" s="22"/>
      <c r="H18" s="22"/>
      <c r="I18" s="23">
        <f>ROUND(SUM(AA1:AA67)/1000, 2)</f>
        <v>9.86</v>
      </c>
      <c r="J18" s="23">
        <f>ROUND((Source!F81+Source!F82)/1000, 2)</f>
        <v>555.75</v>
      </c>
      <c r="K18" s="9" t="s">
        <v>168</v>
      </c>
    </row>
    <row r="19" spans="1:42" ht="14.25" x14ac:dyDescent="0.2">
      <c r="A19" s="9"/>
      <c r="B19" s="9"/>
      <c r="C19" s="9"/>
      <c r="D19" s="9"/>
      <c r="E19" s="22" t="s">
        <v>139</v>
      </c>
      <c r="F19" s="22"/>
      <c r="G19" s="22"/>
      <c r="H19" s="22"/>
      <c r="I19" s="23">
        <f>ROUND(SUM(W1:W67)/1000, 2)</f>
        <v>4.8</v>
      </c>
      <c r="J19" s="23">
        <f>(Source!F77+ Source!F76)/1000</f>
        <v>270.33236999999997</v>
      </c>
      <c r="K19" s="9" t="s">
        <v>168</v>
      </c>
    </row>
    <row r="20" spans="1:42" ht="14.25" x14ac:dyDescent="0.2">
      <c r="A20" s="9"/>
      <c r="B20" s="9"/>
      <c r="C20" s="9"/>
      <c r="D20" s="9"/>
      <c r="E20" s="22" t="s">
        <v>140</v>
      </c>
      <c r="F20" s="22"/>
      <c r="G20" s="22"/>
      <c r="H20" s="22"/>
      <c r="I20" s="23">
        <f>SUM(AB1:AB67)</f>
        <v>305.08</v>
      </c>
      <c r="J20" s="23"/>
      <c r="K20" s="9" t="s">
        <v>128</v>
      </c>
    </row>
    <row r="21" spans="1:42" ht="14.25" hidden="1" x14ac:dyDescent="0.2">
      <c r="A21" s="9"/>
      <c r="B21" s="9"/>
      <c r="C21" s="9"/>
      <c r="D21" s="9"/>
      <c r="E21" s="22" t="s">
        <v>141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96</v>
      </c>
      <c r="F22" s="24"/>
      <c r="G22" s="24"/>
      <c r="H22" s="24"/>
      <c r="I22" s="23">
        <f>ROUND(SUM(AE1:AE67)/1000, 2)</f>
        <v>0</v>
      </c>
      <c r="J22" s="23">
        <f>SUM(AF1:AF67)/1000</f>
        <v>0</v>
      </c>
      <c r="K22" s="9" t="s">
        <v>168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155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156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156</v>
      </c>
    </row>
    <row r="26" spans="1:42" ht="114" x14ac:dyDescent="0.2">
      <c r="A26" s="26" t="s">
        <v>142</v>
      </c>
      <c r="B26" s="26" t="s">
        <v>143</v>
      </c>
      <c r="C26" s="26" t="s">
        <v>144</v>
      </c>
      <c r="D26" s="26" t="s">
        <v>145</v>
      </c>
      <c r="E26" s="26" t="s">
        <v>146</v>
      </c>
      <c r="F26" s="26" t="s">
        <v>147</v>
      </c>
      <c r="G26" s="27" t="s">
        <v>148</v>
      </c>
      <c r="H26" s="27" t="s">
        <v>149</v>
      </c>
      <c r="I26" s="26" t="s">
        <v>150</v>
      </c>
      <c r="J26" s="26" t="s">
        <v>151</v>
      </c>
      <c r="K26" s="26" t="s">
        <v>152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ПНР КЛ 10кВ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42" ht="71.25" x14ac:dyDescent="0.2">
      <c r="A30" s="32">
        <v>1</v>
      </c>
      <c r="B30" s="32" t="str">
        <f>Source!F24</f>
        <v>5.10-35-1</v>
      </c>
      <c r="C30" s="32" t="s">
        <v>25</v>
      </c>
      <c r="D30" s="34" t="str">
        <f>Source!H24</f>
        <v>1 линия кабеля (3 испытания 1-го образца)</v>
      </c>
      <c r="E30" s="33">
        <f>Source!I24</f>
        <v>4</v>
      </c>
      <c r="F30" s="36"/>
      <c r="G30" s="35"/>
      <c r="H30" s="33"/>
      <c r="I30" s="36"/>
      <c r="J30" s="33"/>
      <c r="K30" s="36"/>
      <c r="Q30">
        <f>ROUND((Source!BZ24/100)*(ROUND((ROUND((Source!AF24*Source!AV24*Source!I24),2)),2)+ROUND((ROUND((Source!AE24*Source!AV24*Source!I24),2)),2)), 2)</f>
        <v>2452.33</v>
      </c>
      <c r="R30">
        <f>Source!X24</f>
        <v>138188.82</v>
      </c>
      <c r="S30">
        <f>ROUND((Source!CA24/100)*(ROUND((ROUND((Source!AF24*Source!AV24*Source!I24),2)),2)+ROUND((ROUND((Source!AE24*Source!AV24*Source!I24),2)),2)), 2)</f>
        <v>1193.03</v>
      </c>
      <c r="T30">
        <f>Source!Y24</f>
        <v>67226.990000000005</v>
      </c>
      <c r="U30">
        <f>ROUND((175/100)*(ROUND((ROUND((Source!AE24*Source!AV24*Source!I24),2)),2)), 2)</f>
        <v>0</v>
      </c>
      <c r="V30">
        <f>ROUND((0/100)*(ROUND((ROUND((Source!AE24*Source!AV24*Source!I24),2)*Source!BS24),2)), 2)</f>
        <v>0</v>
      </c>
      <c r="AI30">
        <v>0</v>
      </c>
    </row>
    <row r="31" spans="1:42" ht="14.25" x14ac:dyDescent="0.2">
      <c r="A31" s="32"/>
      <c r="B31" s="32"/>
      <c r="C31" s="32" t="s">
        <v>157</v>
      </c>
      <c r="D31" s="34"/>
      <c r="E31" s="33"/>
      <c r="F31" s="36">
        <f>Source!AO24</f>
        <v>828.49</v>
      </c>
      <c r="G31" s="35" t="str">
        <f>Source!DG24</f>
        <v/>
      </c>
      <c r="H31" s="33">
        <f>Source!AV24</f>
        <v>1</v>
      </c>
      <c r="I31" s="36">
        <f>ROUND((ROUND((Source!AF24*Source!AV24*Source!I24),2)),2)</f>
        <v>3313.96</v>
      </c>
      <c r="J31" s="33">
        <f>IF(Source!BA24&lt;&gt; 0, Source!BA24, 1)</f>
        <v>56.35</v>
      </c>
      <c r="K31" s="36">
        <f>Source!S24</f>
        <v>186741.65</v>
      </c>
      <c r="W31">
        <f>I31</f>
        <v>3313.96</v>
      </c>
    </row>
    <row r="32" spans="1:42" ht="14.25" x14ac:dyDescent="0.2">
      <c r="A32" s="32"/>
      <c r="B32" s="32"/>
      <c r="C32" s="32" t="s">
        <v>158</v>
      </c>
      <c r="D32" s="34" t="s">
        <v>159</v>
      </c>
      <c r="E32" s="33">
        <f>Source!BZ24</f>
        <v>74</v>
      </c>
      <c r="F32" s="36"/>
      <c r="G32" s="35"/>
      <c r="H32" s="33"/>
      <c r="I32" s="36">
        <f>SUM(Q30:Q31)</f>
        <v>2452.33</v>
      </c>
      <c r="J32" s="33">
        <f>Source!AT24</f>
        <v>74</v>
      </c>
      <c r="K32" s="36">
        <f>SUM(R30:R31)</f>
        <v>138188.82</v>
      </c>
    </row>
    <row r="33" spans="1:35" ht="14.25" x14ac:dyDescent="0.2">
      <c r="A33" s="32"/>
      <c r="B33" s="32"/>
      <c r="C33" s="32" t="s">
        <v>160</v>
      </c>
      <c r="D33" s="34" t="s">
        <v>159</v>
      </c>
      <c r="E33" s="33">
        <f>Source!CA24</f>
        <v>36</v>
      </c>
      <c r="F33" s="36"/>
      <c r="G33" s="35"/>
      <c r="H33" s="33"/>
      <c r="I33" s="36">
        <f>SUM(S30:S32)</f>
        <v>1193.03</v>
      </c>
      <c r="J33" s="33">
        <f>Source!AU24</f>
        <v>36</v>
      </c>
      <c r="K33" s="36">
        <f>SUM(T30:T32)</f>
        <v>67226.990000000005</v>
      </c>
    </row>
    <row r="34" spans="1:35" ht="14.25" x14ac:dyDescent="0.2">
      <c r="A34" s="38"/>
      <c r="B34" s="38"/>
      <c r="C34" s="38" t="s">
        <v>161</v>
      </c>
      <c r="D34" s="39" t="s">
        <v>162</v>
      </c>
      <c r="E34" s="40">
        <f>Source!AQ24</f>
        <v>52</v>
      </c>
      <c r="F34" s="41"/>
      <c r="G34" s="42" t="str">
        <f>Source!DI24</f>
        <v/>
      </c>
      <c r="H34" s="40">
        <f>Source!AV24</f>
        <v>1</v>
      </c>
      <c r="I34" s="41">
        <f>Source!U24</f>
        <v>208</v>
      </c>
      <c r="J34" s="40"/>
      <c r="K34" s="41"/>
      <c r="AB34" s="37">
        <f>I34</f>
        <v>208</v>
      </c>
    </row>
    <row r="35" spans="1:35" ht="15" x14ac:dyDescent="0.25">
      <c r="C35" s="21" t="s">
        <v>163</v>
      </c>
      <c r="H35" s="43">
        <f>I31+I32+I33+0</f>
        <v>6959.32</v>
      </c>
      <c r="I35" s="43"/>
      <c r="J35" s="43">
        <f>K31+K32+K33+0</f>
        <v>392157.45999999996</v>
      </c>
      <c r="K35" s="43"/>
      <c r="O35" s="37">
        <f>I31+I32+I33+0</f>
        <v>6959.32</v>
      </c>
      <c r="P35" s="37">
        <f>K31+K32+K33+0</f>
        <v>392157.45999999996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6959.32</v>
      </c>
    </row>
    <row r="37" spans="1:35" ht="57" x14ac:dyDescent="0.2">
      <c r="A37" s="32">
        <v>2</v>
      </c>
      <c r="B37" s="32" t="str">
        <f>Source!F25</f>
        <v>5.10-44-1</v>
      </c>
      <c r="C37" s="32" t="s">
        <v>33</v>
      </c>
      <c r="D37" s="34" t="str">
        <f>Source!H25</f>
        <v>1 испытание</v>
      </c>
      <c r="E37" s="33">
        <f>Source!I25</f>
        <v>12</v>
      </c>
      <c r="F37" s="36"/>
      <c r="G37" s="35"/>
      <c r="H37" s="33"/>
      <c r="I37" s="36"/>
      <c r="J37" s="33"/>
      <c r="K37" s="36"/>
      <c r="Q37">
        <f>ROUND((Source!BZ25/100)*(ROUND((ROUND((Source!AF25*Source!AV25*Source!I25),2)),2)+ROUND((ROUND((Source!AE25*Source!AV25*Source!I25),2)),2)), 2)</f>
        <v>921.83</v>
      </c>
      <c r="R37">
        <f>Source!X25</f>
        <v>51945.279999999999</v>
      </c>
      <c r="S37">
        <f>ROUND((Source!CA25/100)*(ROUND((ROUND((Source!AF25*Source!AV25*Source!I25),2)),2)+ROUND((ROUND((Source!AE25*Source!AV25*Source!I25),2)),2)), 2)</f>
        <v>448.46</v>
      </c>
      <c r="T37">
        <f>Source!Y25</f>
        <v>25270.68</v>
      </c>
      <c r="U37">
        <f>ROUND((175/100)*(ROUND((ROUND((Source!AE25*Source!AV25*Source!I25),2)),2)), 2)</f>
        <v>0</v>
      </c>
      <c r="V37">
        <f>ROUND((0/100)*(ROUND((ROUND((Source!AE25*Source!AV25*Source!I25),2)*Source!BS25),2)), 2)</f>
        <v>0</v>
      </c>
      <c r="AI37">
        <v>0</v>
      </c>
    </row>
    <row r="38" spans="1:35" x14ac:dyDescent="0.2">
      <c r="C38" s="44" t="str">
        <f>"Объем: "&amp;Source!I25&amp;"=4*"&amp;"3"</f>
        <v>Объем: 12=4*3</v>
      </c>
    </row>
    <row r="39" spans="1:35" ht="14.25" x14ac:dyDescent="0.2">
      <c r="A39" s="32"/>
      <c r="B39" s="32"/>
      <c r="C39" s="32" t="s">
        <v>157</v>
      </c>
      <c r="D39" s="34"/>
      <c r="E39" s="33"/>
      <c r="F39" s="36">
        <f>Source!AO25</f>
        <v>103.81</v>
      </c>
      <c r="G39" s="35" t="str">
        <f>Source!DG25</f>
        <v/>
      </c>
      <c r="H39" s="33">
        <f>Source!AV25</f>
        <v>1</v>
      </c>
      <c r="I39" s="36">
        <f>ROUND((ROUND((Source!AF25*Source!AV25*Source!I25),2)),2)</f>
        <v>1245.72</v>
      </c>
      <c r="J39" s="33">
        <f>IF(Source!BA25&lt;&gt; 0, Source!BA25, 1)</f>
        <v>56.35</v>
      </c>
      <c r="K39" s="36">
        <f>Source!S25</f>
        <v>70196.320000000007</v>
      </c>
      <c r="W39">
        <f>I39</f>
        <v>1245.72</v>
      </c>
    </row>
    <row r="40" spans="1:35" ht="14.25" x14ac:dyDescent="0.2">
      <c r="A40" s="32"/>
      <c r="B40" s="32"/>
      <c r="C40" s="32" t="s">
        <v>158</v>
      </c>
      <c r="D40" s="34" t="s">
        <v>159</v>
      </c>
      <c r="E40" s="33">
        <f>Source!BZ25</f>
        <v>74</v>
      </c>
      <c r="F40" s="36"/>
      <c r="G40" s="35"/>
      <c r="H40" s="33"/>
      <c r="I40" s="36">
        <f>SUM(Q37:Q39)</f>
        <v>921.83</v>
      </c>
      <c r="J40" s="33">
        <f>Source!AT25</f>
        <v>74</v>
      </c>
      <c r="K40" s="36">
        <f>SUM(R37:R39)</f>
        <v>51945.279999999999</v>
      </c>
    </row>
    <row r="41" spans="1:35" ht="14.25" x14ac:dyDescent="0.2">
      <c r="A41" s="32"/>
      <c r="B41" s="32"/>
      <c r="C41" s="32" t="s">
        <v>160</v>
      </c>
      <c r="D41" s="34" t="s">
        <v>159</v>
      </c>
      <c r="E41" s="33">
        <f>Source!CA25</f>
        <v>36</v>
      </c>
      <c r="F41" s="36"/>
      <c r="G41" s="35"/>
      <c r="H41" s="33"/>
      <c r="I41" s="36">
        <f>SUM(S37:S40)</f>
        <v>448.46</v>
      </c>
      <c r="J41" s="33">
        <f>Source!AU25</f>
        <v>36</v>
      </c>
      <c r="K41" s="36">
        <f>SUM(T37:T40)</f>
        <v>25270.68</v>
      </c>
    </row>
    <row r="42" spans="1:35" ht="14.25" x14ac:dyDescent="0.2">
      <c r="A42" s="38"/>
      <c r="B42" s="38"/>
      <c r="C42" s="38" t="s">
        <v>161</v>
      </c>
      <c r="D42" s="39" t="s">
        <v>162</v>
      </c>
      <c r="E42" s="40">
        <f>Source!AQ25</f>
        <v>7.37</v>
      </c>
      <c r="F42" s="41"/>
      <c r="G42" s="42" t="str">
        <f>Source!DI25</f>
        <v/>
      </c>
      <c r="H42" s="40">
        <f>Source!AV25</f>
        <v>1</v>
      </c>
      <c r="I42" s="41">
        <f>Source!U25</f>
        <v>88.44</v>
      </c>
      <c r="J42" s="40"/>
      <c r="K42" s="41"/>
      <c r="AB42" s="37">
        <f>I42</f>
        <v>88.44</v>
      </c>
    </row>
    <row r="43" spans="1:35" ht="15" x14ac:dyDescent="0.25">
      <c r="C43" s="21" t="s">
        <v>163</v>
      </c>
      <c r="H43" s="43">
        <f>I39+I40+I41+0</f>
        <v>2616.0100000000002</v>
      </c>
      <c r="I43" s="43"/>
      <c r="J43" s="43">
        <f>K39+K40+K41+0</f>
        <v>147412.28</v>
      </c>
      <c r="K43" s="43"/>
      <c r="O43" s="37">
        <f>I39+I40+I41+0</f>
        <v>2616.0100000000002</v>
      </c>
      <c r="P43" s="37">
        <f>K39+K40+K41+0</f>
        <v>147412.28</v>
      </c>
      <c r="X43">
        <f>IF(Source!BI25&lt;=1,I39+I40+I41-0, 0)</f>
        <v>0</v>
      </c>
      <c r="Y43">
        <f>IF(Source!BI25=2,I39+I40+I41-0, 0)</f>
        <v>0</v>
      </c>
      <c r="Z43">
        <f>IF(Source!BI25=3,I39+I40+I41-0, 0)</f>
        <v>0</v>
      </c>
      <c r="AA43">
        <f>IF(Source!BI25=4,I39+I40+I41,0)</f>
        <v>2616.0100000000002</v>
      </c>
    </row>
    <row r="45" spans="1:35" ht="14.25" x14ac:dyDescent="0.2">
      <c r="A45" s="32">
        <v>3</v>
      </c>
      <c r="B45" s="32" t="str">
        <f>Source!F27</f>
        <v>2.1-8-3</v>
      </c>
      <c r="C45" s="32" t="s">
        <v>38</v>
      </c>
      <c r="D45" s="34" t="str">
        <f>Source!H27</f>
        <v>маш.-ч</v>
      </c>
      <c r="E45" s="33">
        <f>Source!I27</f>
        <v>8</v>
      </c>
      <c r="F45" s="36"/>
      <c r="G45" s="35"/>
      <c r="H45" s="33"/>
      <c r="I45" s="36"/>
      <c r="J45" s="33"/>
      <c r="K45" s="36"/>
      <c r="Q45">
        <f>ROUND((Source!BZ27/100)*(ROUND((ROUND((Source!AF27*Source!AV27*Source!I27),2)),2)+ROUND((ROUND((Source!AE27*Source!AV27*Source!I27),2)),2)), 2)</f>
        <v>95.91</v>
      </c>
      <c r="R45">
        <f>Source!X27</f>
        <v>5404.65</v>
      </c>
      <c r="S45">
        <f>ROUND((Source!CA27/100)*(ROUND((ROUND((Source!AF27*Source!AV27*Source!I27),2)),2)+ROUND((ROUND((Source!AE27*Source!AV27*Source!I27),2)),2)), 2)</f>
        <v>65.62</v>
      </c>
      <c r="T45">
        <f>Source!Y27</f>
        <v>3697.92</v>
      </c>
      <c r="U45">
        <f>ROUND((175/100)*(ROUND((ROUND((Source!AE27*Source!AV27*Source!I27),2)),2)), 2)</f>
        <v>176.68</v>
      </c>
      <c r="V45">
        <f>ROUND((0/100)*(ROUND((ROUND((Source!AE27*Source!AV27*Source!I27),2)*Source!BS27),2)), 2)</f>
        <v>0</v>
      </c>
      <c r="AI45">
        <v>2</v>
      </c>
    </row>
    <row r="46" spans="1:35" ht="14.25" x14ac:dyDescent="0.2">
      <c r="A46" s="32"/>
      <c r="B46" s="32"/>
      <c r="C46" s="32" t="s">
        <v>164</v>
      </c>
      <c r="D46" s="34"/>
      <c r="E46" s="33"/>
      <c r="F46" s="36">
        <f>Source!AM27</f>
        <v>247.38</v>
      </c>
      <c r="G46" s="35" t="str">
        <f>Source!DE27</f>
        <v/>
      </c>
      <c r="H46" s="33">
        <f>Source!AV27</f>
        <v>1</v>
      </c>
      <c r="I46" s="36">
        <f>(ROUND((ROUND(((Source!ET27)*Source!AV27*Source!I27),2)),2)+ROUND((ROUND(((Source!AE27-(Source!EU27))*Source!AV27*Source!I27),2)),2))</f>
        <v>1979.04</v>
      </c>
      <c r="J46" s="33">
        <f>IF(Source!BB27&lt;&gt; 0, Source!BB27, 1)</f>
        <v>11.95</v>
      </c>
      <c r="K46" s="36">
        <f>Source!Q27</f>
        <v>23649.53</v>
      </c>
    </row>
    <row r="47" spans="1:35" ht="14.25" x14ac:dyDescent="0.2">
      <c r="A47" s="32"/>
      <c r="B47" s="32"/>
      <c r="C47" s="32" t="s">
        <v>165</v>
      </c>
      <c r="D47" s="34"/>
      <c r="E47" s="33"/>
      <c r="F47" s="36">
        <f>Source!AN27</f>
        <v>12.62</v>
      </c>
      <c r="G47" s="35" t="str">
        <f>Source!DF27</f>
        <v/>
      </c>
      <c r="H47" s="33">
        <f>Source!AV27</f>
        <v>1</v>
      </c>
      <c r="I47" s="45">
        <f>ROUND((ROUND((Source!AE27*Source!AV27*Source!I27),2)),2)</f>
        <v>100.96</v>
      </c>
      <c r="J47" s="33">
        <f>IF(Source!BS27&lt;&gt; 0, Source!BS27, 1)</f>
        <v>56.35</v>
      </c>
      <c r="K47" s="45">
        <f>Source!R27</f>
        <v>5689.1</v>
      </c>
      <c r="W47">
        <f>I47</f>
        <v>100.96</v>
      </c>
    </row>
    <row r="48" spans="1:35" ht="14.25" x14ac:dyDescent="0.2">
      <c r="A48" s="32"/>
      <c r="B48" s="32"/>
      <c r="C48" s="32" t="s">
        <v>158</v>
      </c>
      <c r="D48" s="34" t="s">
        <v>159</v>
      </c>
      <c r="E48" s="33">
        <f>Source!BZ27</f>
        <v>95</v>
      </c>
      <c r="F48" s="36"/>
      <c r="G48" s="35"/>
      <c r="H48" s="33"/>
      <c r="I48" s="36">
        <f>SUM(Q45:Q47)</f>
        <v>95.91</v>
      </c>
      <c r="J48" s="33">
        <f>Source!AT27</f>
        <v>95</v>
      </c>
      <c r="K48" s="36">
        <f>SUM(R45:R47)</f>
        <v>5404.65</v>
      </c>
    </row>
    <row r="49" spans="1:35" ht="14.25" x14ac:dyDescent="0.2">
      <c r="A49" s="38"/>
      <c r="B49" s="38"/>
      <c r="C49" s="38" t="s">
        <v>160</v>
      </c>
      <c r="D49" s="39" t="s">
        <v>159</v>
      </c>
      <c r="E49" s="40">
        <f>Source!CA27</f>
        <v>65</v>
      </c>
      <c r="F49" s="41"/>
      <c r="G49" s="42"/>
      <c r="H49" s="40"/>
      <c r="I49" s="41">
        <f>SUM(S45:S48)</f>
        <v>65.62</v>
      </c>
      <c r="J49" s="40">
        <f>Source!AU27</f>
        <v>65</v>
      </c>
      <c r="K49" s="41">
        <f>SUM(T45:T48)</f>
        <v>3697.92</v>
      </c>
    </row>
    <row r="50" spans="1:35" ht="15" x14ac:dyDescent="0.25">
      <c r="C50" s="21" t="s">
        <v>163</v>
      </c>
      <c r="H50" s="43">
        <f>I46+I48+I49+0</f>
        <v>2140.5699999999997</v>
      </c>
      <c r="I50" s="43"/>
      <c r="J50" s="43">
        <f>K46+K48+K49+0</f>
        <v>32752.1</v>
      </c>
      <c r="K50" s="43"/>
      <c r="O50" s="37">
        <f>I46+I48+I49+0</f>
        <v>2140.5699999999997</v>
      </c>
      <c r="P50" s="37">
        <f>K46+K48+K49+0</f>
        <v>32752.1</v>
      </c>
      <c r="X50">
        <f>IF(Source!BI27&lt;=1,I46+I48+I49-0, 0)</f>
        <v>2140.5699999999997</v>
      </c>
      <c r="Y50">
        <f>IF(Source!BI27=2,I46+I48+I49-0, 0)</f>
        <v>0</v>
      </c>
      <c r="Z50">
        <f>IF(Source!BI27=3,I46+I48+I49-0, 0)</f>
        <v>0</v>
      </c>
      <c r="AA50">
        <f>IF(Source!BI27=4,I46+I48+I49,0)</f>
        <v>0</v>
      </c>
    </row>
    <row r="52" spans="1:35" ht="42.75" x14ac:dyDescent="0.2">
      <c r="A52" s="32">
        <v>4</v>
      </c>
      <c r="B52" s="32" t="str">
        <f>Source!F28</f>
        <v>5.1-150-1</v>
      </c>
      <c r="C52" s="32" t="s">
        <v>46</v>
      </c>
      <c r="D52" s="34" t="str">
        <f>Source!H28</f>
        <v>1 измерение</v>
      </c>
      <c r="E52" s="33">
        <f>Source!I28</f>
        <v>6</v>
      </c>
      <c r="F52" s="36"/>
      <c r="G52" s="35"/>
      <c r="H52" s="33"/>
      <c r="I52" s="36"/>
      <c r="J52" s="33"/>
      <c r="K52" s="36"/>
      <c r="Q52">
        <f>ROUND((Source!BZ28/100)*(ROUND((ROUND((Source!AF28*Source!AV28*Source!I28),2)),2)+ROUND((ROUND((Source!AE28*Source!AV28*Source!I28),2)),2)), 2)</f>
        <v>101.19</v>
      </c>
      <c r="R52">
        <f>Source!X28</f>
        <v>5701.92</v>
      </c>
      <c r="S52">
        <f>ROUND((Source!CA28/100)*(ROUND((ROUND((Source!AF28*Source!AV28*Source!I28),2)),2)+ROUND((ROUND((Source!AE28*Source!AV28*Source!I28),2)),2)), 2)</f>
        <v>49.23</v>
      </c>
      <c r="T52">
        <f>Source!Y28</f>
        <v>2773.91</v>
      </c>
      <c r="U52">
        <f>ROUND((175/100)*(ROUND((ROUND((Source!AE28*Source!AV28*Source!I28),2)),2)), 2)</f>
        <v>0</v>
      </c>
      <c r="V52">
        <f>ROUND((0/100)*(ROUND((ROUND((Source!AE28*Source!AV28*Source!I28),2)*Source!BS28),2)), 2)</f>
        <v>0</v>
      </c>
      <c r="AI52">
        <v>0</v>
      </c>
    </row>
    <row r="53" spans="1:35" x14ac:dyDescent="0.2">
      <c r="C53" s="44" t="str">
        <f>"Объем: "&amp;Source!I28&amp;"=2*"&amp;"3"</f>
        <v>Объем: 6=2*3</v>
      </c>
    </row>
    <row r="54" spans="1:35" ht="14.25" x14ac:dyDescent="0.2">
      <c r="A54" s="32"/>
      <c r="B54" s="32"/>
      <c r="C54" s="32" t="s">
        <v>157</v>
      </c>
      <c r="D54" s="34"/>
      <c r="E54" s="33"/>
      <c r="F54" s="36">
        <f>Source!AO28</f>
        <v>22.79</v>
      </c>
      <c r="G54" s="35" t="str">
        <f>Source!DG28</f>
        <v/>
      </c>
      <c r="H54" s="33">
        <f>Source!AV28</f>
        <v>1</v>
      </c>
      <c r="I54" s="36">
        <f>ROUND((ROUND((Source!AF28*Source!AV28*Source!I28),2)),2)</f>
        <v>136.74</v>
      </c>
      <c r="J54" s="33">
        <f>IF(Source!BA28&lt;&gt; 0, Source!BA28, 1)</f>
        <v>56.35</v>
      </c>
      <c r="K54" s="36">
        <f>Source!S28</f>
        <v>7705.3</v>
      </c>
      <c r="W54">
        <f>I54</f>
        <v>136.74</v>
      </c>
    </row>
    <row r="55" spans="1:35" ht="14.25" x14ac:dyDescent="0.2">
      <c r="A55" s="32"/>
      <c r="B55" s="32"/>
      <c r="C55" s="32" t="s">
        <v>158</v>
      </c>
      <c r="D55" s="34" t="s">
        <v>159</v>
      </c>
      <c r="E55" s="33">
        <f>Source!BZ28</f>
        <v>74</v>
      </c>
      <c r="F55" s="36"/>
      <c r="G55" s="35"/>
      <c r="H55" s="33"/>
      <c r="I55" s="36">
        <f>SUM(Q52:Q54)</f>
        <v>101.19</v>
      </c>
      <c r="J55" s="33">
        <f>Source!AT28</f>
        <v>74</v>
      </c>
      <c r="K55" s="36">
        <f>SUM(R52:R54)</f>
        <v>5701.92</v>
      </c>
    </row>
    <row r="56" spans="1:35" ht="14.25" x14ac:dyDescent="0.2">
      <c r="A56" s="32"/>
      <c r="B56" s="32"/>
      <c r="C56" s="32" t="s">
        <v>160</v>
      </c>
      <c r="D56" s="34" t="s">
        <v>159</v>
      </c>
      <c r="E56" s="33">
        <f>Source!CA28</f>
        <v>36</v>
      </c>
      <c r="F56" s="36"/>
      <c r="G56" s="35"/>
      <c r="H56" s="33"/>
      <c r="I56" s="36">
        <f>SUM(S52:S55)</f>
        <v>49.23</v>
      </c>
      <c r="J56" s="33">
        <f>Source!AU28</f>
        <v>36</v>
      </c>
      <c r="K56" s="36">
        <f>SUM(T52:T55)</f>
        <v>2773.91</v>
      </c>
    </row>
    <row r="57" spans="1:35" ht="14.25" x14ac:dyDescent="0.2">
      <c r="A57" s="38"/>
      <c r="B57" s="38"/>
      <c r="C57" s="38" t="s">
        <v>161</v>
      </c>
      <c r="D57" s="39" t="s">
        <v>162</v>
      </c>
      <c r="E57" s="40">
        <f>Source!AQ28</f>
        <v>1.44</v>
      </c>
      <c r="F57" s="41"/>
      <c r="G57" s="42" t="str">
        <f>Source!DI28</f>
        <v/>
      </c>
      <c r="H57" s="40">
        <f>Source!AV28</f>
        <v>1</v>
      </c>
      <c r="I57" s="41">
        <f>Source!U28</f>
        <v>8.64</v>
      </c>
      <c r="J57" s="40"/>
      <c r="K57" s="41"/>
      <c r="AB57" s="37">
        <f>I57</f>
        <v>8.64</v>
      </c>
    </row>
    <row r="58" spans="1:35" ht="15" x14ac:dyDescent="0.25">
      <c r="C58" s="21" t="s">
        <v>163</v>
      </c>
      <c r="H58" s="43">
        <f>I54+I55+I56+0</f>
        <v>287.16000000000003</v>
      </c>
      <c r="I58" s="43"/>
      <c r="J58" s="43">
        <f>K54+K55+K56+0</f>
        <v>16181.130000000001</v>
      </c>
      <c r="K58" s="43"/>
      <c r="O58" s="37">
        <f>I54+I55+I56+0</f>
        <v>287.16000000000003</v>
      </c>
      <c r="P58" s="37">
        <f>K54+K55+K56+0</f>
        <v>16181.130000000001</v>
      </c>
      <c r="X58">
        <f>IF(Source!BI28&lt;=1,I54+I55+I56-0, 0)</f>
        <v>0</v>
      </c>
      <c r="Y58">
        <f>IF(Source!BI28=2,I54+I55+I56-0, 0)</f>
        <v>0</v>
      </c>
      <c r="Z58">
        <f>IF(Source!BI28=3,I54+I55+I56-0, 0)</f>
        <v>0</v>
      </c>
      <c r="AA58">
        <f>IF(Source!BI28=4,I54+I55+I56,0)</f>
        <v>287.16000000000003</v>
      </c>
    </row>
    <row r="61" spans="1:35" ht="15" x14ac:dyDescent="0.25">
      <c r="A61" s="48" t="str">
        <f>CONCATENATE("Итого по локальной смете: ",IF(Source!G32&lt;&gt;"Новая локальная смета", Source!G32, ""))</f>
        <v>Итого по локальной смете: ПНР КЛ 10кВ</v>
      </c>
      <c r="B61" s="48"/>
      <c r="C61" s="48"/>
      <c r="D61" s="48"/>
      <c r="E61" s="48"/>
      <c r="F61" s="48"/>
      <c r="G61" s="48"/>
      <c r="H61" s="47">
        <f>SUM(O29:O60)</f>
        <v>12003.06</v>
      </c>
      <c r="I61" s="46"/>
      <c r="J61" s="47">
        <f>SUM(P29:P60)</f>
        <v>588502.97</v>
      </c>
      <c r="K61" s="46"/>
    </row>
    <row r="62" spans="1:35" hidden="1" x14ac:dyDescent="0.2">
      <c r="A62" t="s">
        <v>166</v>
      </c>
      <c r="H62">
        <f>SUM(AC29:AC61)</f>
        <v>0</v>
      </c>
      <c r="J62">
        <f>SUM(AD29:AD61)</f>
        <v>0</v>
      </c>
    </row>
    <row r="63" spans="1:35" hidden="1" x14ac:dyDescent="0.2">
      <c r="A63" t="s">
        <v>167</v>
      </c>
      <c r="H63">
        <f>SUM(AE29:AE62)</f>
        <v>0</v>
      </c>
      <c r="J63">
        <f>SUM(AF29:AF62)</f>
        <v>0</v>
      </c>
    </row>
    <row r="65" spans="1:11" ht="15" x14ac:dyDescent="0.25">
      <c r="A65" s="48" t="str">
        <f>CONCATENATE("Итого по смете: ",IF(Source!G62&lt;&gt;"Новый объект", Source!G62, ""))</f>
        <v>Итого по смете: 09-01-02 ПНР 10кВ</v>
      </c>
      <c r="B65" s="48"/>
      <c r="C65" s="48"/>
      <c r="D65" s="48"/>
      <c r="E65" s="48"/>
      <c r="F65" s="48"/>
      <c r="G65" s="48"/>
      <c r="H65" s="47">
        <f>SUM(O1:O64)</f>
        <v>12003.06</v>
      </c>
      <c r="I65" s="46"/>
      <c r="J65" s="47">
        <f>SUM(P1:P64)</f>
        <v>588502.97</v>
      </c>
      <c r="K65" s="46"/>
    </row>
    <row r="66" spans="1:11" hidden="1" x14ac:dyDescent="0.2">
      <c r="A66" t="s">
        <v>166</v>
      </c>
      <c r="H66">
        <f>SUM(AC1:AC65)</f>
        <v>0</v>
      </c>
      <c r="J66">
        <f>SUM(AD1:AD65)</f>
        <v>0</v>
      </c>
    </row>
    <row r="67" spans="1:11" hidden="1" x14ac:dyDescent="0.2">
      <c r="A67" t="s">
        <v>167</v>
      </c>
      <c r="H67">
        <f>SUM(AE1:AE66)</f>
        <v>0</v>
      </c>
      <c r="J67">
        <f>SUM(AF1:AF66)</f>
        <v>0</v>
      </c>
    </row>
    <row r="70" spans="1:11" ht="14.25" x14ac:dyDescent="0.2">
      <c r="A70" s="49" t="s">
        <v>169</v>
      </c>
      <c r="B70" s="49"/>
      <c r="C70" s="50" t="str">
        <f>IF(Source!AC12&lt;&gt;"", Source!AC12," ")</f>
        <v xml:space="preserve"> </v>
      </c>
      <c r="D70" s="50"/>
      <c r="E70" s="50"/>
      <c r="F70" s="50"/>
      <c r="G70" s="50"/>
      <c r="H70" s="22" t="str">
        <f>IF(Source!AB12&lt;&gt;"", Source!AB12," ")</f>
        <v>Левицкая М.В.</v>
      </c>
      <c r="I70" s="22"/>
      <c r="J70" s="22"/>
      <c r="K70" s="22"/>
    </row>
    <row r="71" spans="1:11" ht="14.25" x14ac:dyDescent="0.2">
      <c r="A71" s="9"/>
      <c r="B71" s="9"/>
      <c r="C71" s="11" t="s">
        <v>170</v>
      </c>
      <c r="D71" s="11"/>
      <c r="E71" s="11"/>
      <c r="F71" s="11"/>
      <c r="G71" s="11"/>
      <c r="H71" s="9"/>
      <c r="I71" s="9"/>
      <c r="J71" s="9"/>
      <c r="K71" s="9"/>
    </row>
    <row r="72" spans="1:11" ht="14.25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 ht="14.25" x14ac:dyDescent="0.2">
      <c r="A73" s="49" t="s">
        <v>171</v>
      </c>
      <c r="B73" s="49"/>
      <c r="C73" s="50" t="str">
        <f>IF(Source!AE12&lt;&gt;"", Source!AE12," ")</f>
        <v xml:space="preserve"> </v>
      </c>
      <c r="D73" s="50"/>
      <c r="E73" s="50"/>
      <c r="F73" s="50"/>
      <c r="G73" s="50"/>
      <c r="H73" s="22" t="str">
        <f>IF(Source!AD12&lt;&gt;"", Source!AD12," ")</f>
        <v xml:space="preserve"> </v>
      </c>
      <c r="I73" s="22"/>
      <c r="J73" s="22"/>
      <c r="K73" s="22"/>
    </row>
    <row r="74" spans="1:11" ht="14.25" x14ac:dyDescent="0.2">
      <c r="A74" s="9"/>
      <c r="B74" s="9"/>
      <c r="C74" s="11" t="s">
        <v>170</v>
      </c>
      <c r="D74" s="11"/>
      <c r="E74" s="11"/>
      <c r="F74" s="11"/>
      <c r="G74" s="11"/>
      <c r="H74" s="9"/>
      <c r="I74" s="9"/>
      <c r="J74" s="9"/>
      <c r="K74" s="9"/>
    </row>
  </sheetData>
  <mergeCells count="38">
    <mergeCell ref="A70:B70"/>
    <mergeCell ref="H70:K70"/>
    <mergeCell ref="C71:G71"/>
    <mergeCell ref="A73:B73"/>
    <mergeCell ref="H73:K73"/>
    <mergeCell ref="C74:G74"/>
    <mergeCell ref="H58:I58"/>
    <mergeCell ref="J58:K58"/>
    <mergeCell ref="J61:K61"/>
    <mergeCell ref="H61:I61"/>
    <mergeCell ref="A61:G61"/>
    <mergeCell ref="J65:K65"/>
    <mergeCell ref="H65:I65"/>
    <mergeCell ref="A65:G65"/>
    <mergeCell ref="H35:I35"/>
    <mergeCell ref="J35:K35"/>
    <mergeCell ref="H43:I43"/>
    <mergeCell ref="J43:K43"/>
    <mergeCell ref="H50:I50"/>
    <mergeCell ref="J50:K5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8"/>
  <sheetViews>
    <sheetView workbookViewId="0">
      <selection activeCell="J21" sqref="J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103</v>
      </c>
      <c r="C12" s="1">
        <v>0</v>
      </c>
      <c r="D12" s="1">
        <f>ROW(A62)</f>
        <v>62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</f>
        <v>103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09-01-02 ПНР 10кВ</v>
      </c>
      <c r="H18" s="2"/>
      <c r="I18" s="2"/>
      <c r="J18" s="2"/>
      <c r="K18" s="2"/>
      <c r="L18" s="2"/>
      <c r="M18" s="2"/>
      <c r="N18" s="2"/>
      <c r="O18" s="2">
        <f t="shared" ref="O18:AT18" si="1">O62</f>
        <v>288292.8</v>
      </c>
      <c r="P18" s="2">
        <f t="shared" si="1"/>
        <v>0</v>
      </c>
      <c r="Q18" s="2">
        <f t="shared" si="1"/>
        <v>23649.53</v>
      </c>
      <c r="R18" s="2">
        <f t="shared" si="1"/>
        <v>5689.1</v>
      </c>
      <c r="S18" s="2">
        <f t="shared" si="1"/>
        <v>264643.27</v>
      </c>
      <c r="T18" s="2">
        <f t="shared" si="1"/>
        <v>0</v>
      </c>
      <c r="U18" s="2">
        <f t="shared" si="1"/>
        <v>305.08</v>
      </c>
      <c r="V18" s="2">
        <f t="shared" si="1"/>
        <v>0</v>
      </c>
      <c r="W18" s="2">
        <f t="shared" si="1"/>
        <v>0</v>
      </c>
      <c r="X18" s="2">
        <f t="shared" si="1"/>
        <v>201240.67</v>
      </c>
      <c r="Y18" s="2">
        <f t="shared" si="1"/>
        <v>98969.5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588502.97</v>
      </c>
      <c r="AS18" s="2">
        <f t="shared" si="1"/>
        <v>32752.1</v>
      </c>
      <c r="AT18" s="2">
        <f t="shared" si="1"/>
        <v>0</v>
      </c>
      <c r="AU18" s="2">
        <f t="shared" ref="AU18:BZ18" si="2">AU62</f>
        <v>555750.87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174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ПНР КЛ 10кВ</v>
      </c>
      <c r="H22" s="2"/>
      <c r="I22" s="2"/>
      <c r="J22" s="2"/>
      <c r="K22" s="2"/>
      <c r="L22" s="2"/>
      <c r="M22" s="2"/>
      <c r="N22" s="2"/>
      <c r="O22" s="2">
        <f t="shared" ref="O22:AT22" si="8">O32</f>
        <v>288292.8</v>
      </c>
      <c r="P22" s="2">
        <f t="shared" si="8"/>
        <v>0</v>
      </c>
      <c r="Q22" s="2">
        <f t="shared" si="8"/>
        <v>23649.53</v>
      </c>
      <c r="R22" s="2">
        <f t="shared" si="8"/>
        <v>5689.1</v>
      </c>
      <c r="S22" s="2">
        <f t="shared" si="8"/>
        <v>264643.27</v>
      </c>
      <c r="T22" s="2">
        <f t="shared" si="8"/>
        <v>0</v>
      </c>
      <c r="U22" s="2">
        <f t="shared" si="8"/>
        <v>305.08</v>
      </c>
      <c r="V22" s="2">
        <f t="shared" si="8"/>
        <v>0</v>
      </c>
      <c r="W22" s="2">
        <f t="shared" si="8"/>
        <v>0</v>
      </c>
      <c r="X22" s="2">
        <f t="shared" si="8"/>
        <v>201240.67</v>
      </c>
      <c r="Y22" s="2">
        <f t="shared" si="8"/>
        <v>98969.5</v>
      </c>
      <c r="Z22" s="2">
        <f t="shared" si="8"/>
        <v>0</v>
      </c>
      <c r="AA22" s="2">
        <f t="shared" si="8"/>
        <v>0</v>
      </c>
      <c r="AB22" s="2">
        <f t="shared" si="8"/>
        <v>288292.8</v>
      </c>
      <c r="AC22" s="2">
        <f t="shared" si="8"/>
        <v>0</v>
      </c>
      <c r="AD22" s="2">
        <f t="shared" si="8"/>
        <v>23649.53</v>
      </c>
      <c r="AE22" s="2">
        <f t="shared" si="8"/>
        <v>5689.1</v>
      </c>
      <c r="AF22" s="2">
        <f t="shared" si="8"/>
        <v>264643.27</v>
      </c>
      <c r="AG22" s="2">
        <f t="shared" si="8"/>
        <v>0</v>
      </c>
      <c r="AH22" s="2">
        <f t="shared" si="8"/>
        <v>305.08</v>
      </c>
      <c r="AI22" s="2">
        <f t="shared" si="8"/>
        <v>0</v>
      </c>
      <c r="AJ22" s="2">
        <f t="shared" si="8"/>
        <v>0</v>
      </c>
      <c r="AK22" s="2">
        <f t="shared" si="8"/>
        <v>201240.67</v>
      </c>
      <c r="AL22" s="2">
        <f t="shared" si="8"/>
        <v>98969.5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588502.97</v>
      </c>
      <c r="AS22" s="2">
        <f t="shared" si="8"/>
        <v>32752.1</v>
      </c>
      <c r="AT22" s="2">
        <f t="shared" si="8"/>
        <v>0</v>
      </c>
      <c r="AU22" s="2">
        <f t="shared" ref="AU22:BZ22" si="9">AU32</f>
        <v>555750.87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</f>
        <v>588502.97</v>
      </c>
      <c r="CB22" s="2">
        <f t="shared" si="10"/>
        <v>32752.1</v>
      </c>
      <c r="CC22" s="2">
        <f t="shared" si="10"/>
        <v>0</v>
      </c>
      <c r="CD22" s="2">
        <f t="shared" si="10"/>
        <v>555750.87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D24">
        <f>ROW(EtalonRes!A1)</f>
        <v>1</v>
      </c>
      <c r="E24" t="s">
        <v>23</v>
      </c>
      <c r="F24" t="s">
        <v>24</v>
      </c>
      <c r="G24" t="s">
        <v>25</v>
      </c>
      <c r="H24" t="s">
        <v>26</v>
      </c>
      <c r="I24">
        <v>4</v>
      </c>
      <c r="J24">
        <v>0</v>
      </c>
      <c r="K24">
        <v>4</v>
      </c>
      <c r="O24">
        <f t="shared" ref="O24:O30" si="14">ROUND(CP24,2)</f>
        <v>186741.65</v>
      </c>
      <c r="P24">
        <f t="shared" ref="P24:P30" si="15">ROUND((ROUND((AC24*AW24*I24),2)*BC24),2)</f>
        <v>0</v>
      </c>
      <c r="Q24">
        <f t="shared" ref="Q24:Q30" si="16">(ROUND((ROUND(((ET24)*AV24*I24),2)*BB24),2)+ROUND((ROUND(((AE24-(EU24))*AV24*I24),2)*BS24),2))</f>
        <v>0</v>
      </c>
      <c r="R24">
        <f t="shared" ref="R24:R30" si="17">ROUND((ROUND((AE24*AV24*I24),2)*BS24),2)</f>
        <v>0</v>
      </c>
      <c r="S24">
        <f t="shared" ref="S24:S30" si="18">ROUND((ROUND((AF24*AV24*I24),2)*BA24),2)</f>
        <v>186741.65</v>
      </c>
      <c r="T24">
        <f t="shared" ref="T24:T30" si="19">ROUND(CU24*I24,2)</f>
        <v>0</v>
      </c>
      <c r="U24">
        <f t="shared" ref="U24:U30" si="20">CV24*I24</f>
        <v>208</v>
      </c>
      <c r="V24">
        <f t="shared" ref="V24:V30" si="21">CW24*I24</f>
        <v>0</v>
      </c>
      <c r="W24">
        <f t="shared" ref="W24:W30" si="22">ROUND(CX24*I24,2)</f>
        <v>0</v>
      </c>
      <c r="X24">
        <f t="shared" ref="X24:Y30" si="23">ROUND(CY24,2)</f>
        <v>138188.82</v>
      </c>
      <c r="Y24">
        <f t="shared" si="23"/>
        <v>67226.990000000005</v>
      </c>
      <c r="AA24">
        <v>45975500</v>
      </c>
      <c r="AB24">
        <f t="shared" ref="AB24:AB30" si="24">ROUND((AC24+AD24+AF24),6)</f>
        <v>828.49</v>
      </c>
      <c r="AC24">
        <f t="shared" ref="AC24:AC30" si="25">ROUND((ES24),6)</f>
        <v>0</v>
      </c>
      <c r="AD24">
        <f t="shared" ref="AD24:AD30" si="26">ROUND((((ET24)-(EU24))+AE24),6)</f>
        <v>0</v>
      </c>
      <c r="AE24">
        <f t="shared" ref="AE24:AF30" si="27">ROUND((EU24),6)</f>
        <v>0</v>
      </c>
      <c r="AF24">
        <f t="shared" si="27"/>
        <v>828.49</v>
      </c>
      <c r="AG24">
        <f t="shared" ref="AG24:AG30" si="28">ROUND((AP24),6)</f>
        <v>0</v>
      </c>
      <c r="AH24">
        <f t="shared" ref="AH24:AI30" si="29">(EW24)</f>
        <v>52</v>
      </c>
      <c r="AI24">
        <f t="shared" si="29"/>
        <v>0</v>
      </c>
      <c r="AJ24">
        <f t="shared" ref="AJ24:AJ30" si="30">(AS24)</f>
        <v>0</v>
      </c>
      <c r="AK24">
        <v>828.49</v>
      </c>
      <c r="AL24">
        <v>0</v>
      </c>
      <c r="AM24">
        <v>0</v>
      </c>
      <c r="AN24">
        <v>0</v>
      </c>
      <c r="AO24">
        <v>828.49</v>
      </c>
      <c r="AP24">
        <v>0</v>
      </c>
      <c r="AQ24">
        <v>52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56.35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27</v>
      </c>
      <c r="BM24">
        <v>86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74</v>
      </c>
      <c r="CA24">
        <v>36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30" si="31">(P24+Q24+S24)</f>
        <v>186741.65</v>
      </c>
      <c r="CQ24">
        <f t="shared" ref="CQ24:CQ30" si="32">ROUND((ROUND((AC24*AW24*1),2)*BC24),2)</f>
        <v>0</v>
      </c>
      <c r="CR24">
        <f t="shared" ref="CR24:CR30" si="33">(ROUND((ROUND(((ET24)*AV24*1),2)*BB24),2)+ROUND((ROUND(((AE24-(EU24))*AV24*1),2)*BS24),2))</f>
        <v>0</v>
      </c>
      <c r="CS24">
        <f t="shared" ref="CS24:CS30" si="34">ROUND((ROUND((AE24*AV24*1),2)*BS24),2)</f>
        <v>0</v>
      </c>
      <c r="CT24">
        <f t="shared" ref="CT24:CT30" si="35">ROUND((ROUND((AF24*AV24*1),2)*BA24),2)</f>
        <v>46685.41</v>
      </c>
      <c r="CU24">
        <f t="shared" ref="CU24:CU30" si="36">AG24</f>
        <v>0</v>
      </c>
      <c r="CV24">
        <f t="shared" ref="CV24:CV30" si="37">(AH24*AV24)</f>
        <v>52</v>
      </c>
      <c r="CW24">
        <f t="shared" ref="CW24:CX30" si="38">AI24</f>
        <v>0</v>
      </c>
      <c r="CX24">
        <f t="shared" si="38"/>
        <v>0</v>
      </c>
      <c r="CY24">
        <f t="shared" ref="CY24:CY30" si="39">(((S24+R24)*AT24)/100)</f>
        <v>138188.821</v>
      </c>
      <c r="CZ24">
        <f t="shared" ref="CZ24:CZ30" si="40">(((S24+R24)*AU24)/100)</f>
        <v>67226.993999999992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26</v>
      </c>
      <c r="DW24" t="s">
        <v>26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45060338</v>
      </c>
      <c r="EF24">
        <v>50</v>
      </c>
      <c r="EG24" t="s">
        <v>28</v>
      </c>
      <c r="EH24">
        <v>0</v>
      </c>
      <c r="EI24" t="s">
        <v>3</v>
      </c>
      <c r="EJ24">
        <v>4</v>
      </c>
      <c r="EK24">
        <v>86</v>
      </c>
      <c r="EL24" t="s">
        <v>29</v>
      </c>
      <c r="EM24" t="s">
        <v>30</v>
      </c>
      <c r="EO24" t="s">
        <v>3</v>
      </c>
      <c r="EQ24">
        <v>131072</v>
      </c>
      <c r="ER24">
        <v>828.49</v>
      </c>
      <c r="ES24">
        <v>0</v>
      </c>
      <c r="ET24">
        <v>0</v>
      </c>
      <c r="EU24">
        <v>0</v>
      </c>
      <c r="EV24">
        <v>828.49</v>
      </c>
      <c r="EW24">
        <v>52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3</v>
      </c>
      <c r="GD24">
        <v>1</v>
      </c>
      <c r="GF24">
        <v>1821900069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 t="shared" ref="GL24:GL30" si="41">ROUND(IF(AND(BH24=3,BI24=3,FS24&lt;&gt;0),P24,0),2)</f>
        <v>0</v>
      </c>
      <c r="GM24">
        <f t="shared" ref="GM24:GM30" si="42">ROUND(O24+X24+Y24,2)+GX24</f>
        <v>392157.46</v>
      </c>
      <c r="GN24">
        <f t="shared" ref="GN24:GN30" si="43">IF(OR(BI24=0,BI24=1),GM24-GX24,0)</f>
        <v>0</v>
      </c>
      <c r="GO24">
        <f t="shared" ref="GO24:GO30" si="44">IF(BI24=2,GM24-GX24,0)</f>
        <v>0</v>
      </c>
      <c r="GP24">
        <f t="shared" ref="GP24:GP30" si="45">IF(BI24=4,GM24-GX24,0)</f>
        <v>392157.46</v>
      </c>
      <c r="GR24">
        <v>0</v>
      </c>
      <c r="GS24">
        <v>3</v>
      </c>
      <c r="GT24">
        <v>0</v>
      </c>
      <c r="GU24" t="s">
        <v>3</v>
      </c>
      <c r="GV24">
        <f t="shared" ref="GV24:GV30" si="46">ROUND((GT24),6)</f>
        <v>0</v>
      </c>
      <c r="GW24">
        <v>1</v>
      </c>
      <c r="GX24">
        <f t="shared" ref="GX24:GX30" si="47">ROUND(HC24*I24,2)</f>
        <v>0</v>
      </c>
      <c r="HA24">
        <v>0</v>
      </c>
      <c r="HB24">
        <v>0</v>
      </c>
      <c r="HC24">
        <f t="shared" ref="HC24:HC30" si="48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D25">
        <f>ROW(EtalonRes!A2)</f>
        <v>2</v>
      </c>
      <c r="E25" t="s">
        <v>31</v>
      </c>
      <c r="F25" t="s">
        <v>32</v>
      </c>
      <c r="G25" t="s">
        <v>33</v>
      </c>
      <c r="H25" t="s">
        <v>34</v>
      </c>
      <c r="I25">
        <f>ROUND(4*3,9)</f>
        <v>12</v>
      </c>
      <c r="J25">
        <v>0</v>
      </c>
      <c r="K25">
        <f>ROUND(4*3,9)</f>
        <v>12</v>
      </c>
      <c r="O25">
        <f t="shared" si="14"/>
        <v>70196.320000000007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70196.320000000007</v>
      </c>
      <c r="T25">
        <f t="shared" si="19"/>
        <v>0</v>
      </c>
      <c r="U25">
        <f t="shared" si="20"/>
        <v>88.44</v>
      </c>
      <c r="V25">
        <f t="shared" si="21"/>
        <v>0</v>
      </c>
      <c r="W25">
        <f t="shared" si="22"/>
        <v>0</v>
      </c>
      <c r="X25">
        <f t="shared" si="23"/>
        <v>51945.279999999999</v>
      </c>
      <c r="Y25">
        <f t="shared" si="23"/>
        <v>25270.68</v>
      </c>
      <c r="AA25">
        <v>45975500</v>
      </c>
      <c r="AB25">
        <f t="shared" si="24"/>
        <v>103.81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7"/>
        <v>103.81</v>
      </c>
      <c r="AG25">
        <f t="shared" si="28"/>
        <v>0</v>
      </c>
      <c r="AH25">
        <f t="shared" si="29"/>
        <v>7.37</v>
      </c>
      <c r="AI25">
        <f t="shared" si="29"/>
        <v>0</v>
      </c>
      <c r="AJ25">
        <f t="shared" si="30"/>
        <v>0</v>
      </c>
      <c r="AK25">
        <v>103.81</v>
      </c>
      <c r="AL25">
        <v>0</v>
      </c>
      <c r="AM25">
        <v>0</v>
      </c>
      <c r="AN25">
        <v>0</v>
      </c>
      <c r="AO25">
        <v>103.81</v>
      </c>
      <c r="AP25">
        <v>0</v>
      </c>
      <c r="AQ25">
        <v>7.37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35</v>
      </c>
      <c r="BM25">
        <v>86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74</v>
      </c>
      <c r="CA25">
        <v>36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1"/>
        <v>70196.320000000007</v>
      </c>
      <c r="CQ25">
        <f t="shared" si="32"/>
        <v>0</v>
      </c>
      <c r="CR25">
        <f t="shared" si="33"/>
        <v>0</v>
      </c>
      <c r="CS25">
        <f t="shared" si="34"/>
        <v>0</v>
      </c>
      <c r="CT25">
        <f t="shared" si="35"/>
        <v>5849.69</v>
      </c>
      <c r="CU25">
        <f t="shared" si="36"/>
        <v>0</v>
      </c>
      <c r="CV25">
        <f t="shared" si="37"/>
        <v>7.37</v>
      </c>
      <c r="CW25">
        <f t="shared" si="38"/>
        <v>0</v>
      </c>
      <c r="CX25">
        <f t="shared" si="38"/>
        <v>0</v>
      </c>
      <c r="CY25">
        <f t="shared" si="39"/>
        <v>51945.276800000007</v>
      </c>
      <c r="CZ25">
        <f t="shared" si="40"/>
        <v>25270.675200000005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34</v>
      </c>
      <c r="DW25" t="s">
        <v>34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45060338</v>
      </c>
      <c r="EF25">
        <v>50</v>
      </c>
      <c r="EG25" t="s">
        <v>28</v>
      </c>
      <c r="EH25">
        <v>0</v>
      </c>
      <c r="EI25" t="s">
        <v>3</v>
      </c>
      <c r="EJ25">
        <v>4</v>
      </c>
      <c r="EK25">
        <v>86</v>
      </c>
      <c r="EL25" t="s">
        <v>29</v>
      </c>
      <c r="EM25" t="s">
        <v>30</v>
      </c>
      <c r="EO25" t="s">
        <v>3</v>
      </c>
      <c r="EQ25">
        <v>131072</v>
      </c>
      <c r="ER25">
        <v>103.81</v>
      </c>
      <c r="ES25">
        <v>0</v>
      </c>
      <c r="ET25">
        <v>0</v>
      </c>
      <c r="EU25">
        <v>0</v>
      </c>
      <c r="EV25">
        <v>103.81</v>
      </c>
      <c r="EW25">
        <v>7.37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3</v>
      </c>
      <c r="GD25">
        <v>1</v>
      </c>
      <c r="GF25">
        <v>661923692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1"/>
        <v>0</v>
      </c>
      <c r="GM25">
        <f t="shared" si="42"/>
        <v>147412.28</v>
      </c>
      <c r="GN25">
        <f t="shared" si="43"/>
        <v>0</v>
      </c>
      <c r="GO25">
        <f t="shared" si="44"/>
        <v>0</v>
      </c>
      <c r="GP25">
        <f t="shared" si="45"/>
        <v>147412.28</v>
      </c>
      <c r="GR25">
        <v>0</v>
      </c>
      <c r="GS25">
        <v>3</v>
      </c>
      <c r="GT25">
        <v>0</v>
      </c>
      <c r="GU25" t="s">
        <v>3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D26">
        <f>ROW(EtalonRes!A3)</f>
        <v>3</v>
      </c>
      <c r="E26" t="s">
        <v>3</v>
      </c>
      <c r="F26" t="s">
        <v>32</v>
      </c>
      <c r="G26" t="s">
        <v>33</v>
      </c>
      <c r="H26" t="s">
        <v>34</v>
      </c>
      <c r="I26">
        <v>0</v>
      </c>
      <c r="J26">
        <v>0</v>
      </c>
      <c r="K26">
        <v>0</v>
      </c>
      <c r="O26">
        <f t="shared" si="14"/>
        <v>0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3"/>
        <v>0</v>
      </c>
      <c r="AA26">
        <v>-1</v>
      </c>
      <c r="AB26">
        <f t="shared" si="24"/>
        <v>103.81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 t="shared" si="27"/>
        <v>103.81</v>
      </c>
      <c r="AG26">
        <f t="shared" si="28"/>
        <v>0</v>
      </c>
      <c r="AH26">
        <f t="shared" si="29"/>
        <v>7.37</v>
      </c>
      <c r="AI26">
        <f t="shared" si="29"/>
        <v>0</v>
      </c>
      <c r="AJ26">
        <f t="shared" si="30"/>
        <v>0</v>
      </c>
      <c r="AK26">
        <v>103.81</v>
      </c>
      <c r="AL26">
        <v>0</v>
      </c>
      <c r="AM26">
        <v>0</v>
      </c>
      <c r="AN26">
        <v>0</v>
      </c>
      <c r="AO26">
        <v>103.81</v>
      </c>
      <c r="AP26">
        <v>0</v>
      </c>
      <c r="AQ26">
        <v>7.37</v>
      </c>
      <c r="AR26">
        <v>0</v>
      </c>
      <c r="AS26">
        <v>0</v>
      </c>
      <c r="AT26">
        <v>74</v>
      </c>
      <c r="AU26">
        <v>36</v>
      </c>
      <c r="AV26">
        <v>1</v>
      </c>
      <c r="AW26">
        <v>1</v>
      </c>
      <c r="AZ26">
        <v>1</v>
      </c>
      <c r="BA26">
        <v>56.35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4</v>
      </c>
      <c r="BJ26" t="s">
        <v>35</v>
      </c>
      <c r="BM26">
        <v>86</v>
      </c>
      <c r="BN26">
        <v>0</v>
      </c>
      <c r="BO26" t="s">
        <v>3</v>
      </c>
      <c r="BP26">
        <v>0</v>
      </c>
      <c r="BQ26">
        <v>50</v>
      </c>
      <c r="BR26">
        <v>0</v>
      </c>
      <c r="BS26">
        <v>56.35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74</v>
      </c>
      <c r="CA26">
        <v>36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31"/>
        <v>0</v>
      </c>
      <c r="CQ26">
        <f t="shared" si="32"/>
        <v>0</v>
      </c>
      <c r="CR26">
        <f t="shared" si="33"/>
        <v>0</v>
      </c>
      <c r="CS26">
        <f t="shared" si="34"/>
        <v>0</v>
      </c>
      <c r="CT26">
        <f t="shared" si="35"/>
        <v>5849.69</v>
      </c>
      <c r="CU26">
        <f t="shared" si="36"/>
        <v>0</v>
      </c>
      <c r="CV26">
        <f t="shared" si="37"/>
        <v>7.37</v>
      </c>
      <c r="CW26">
        <f t="shared" si="38"/>
        <v>0</v>
      </c>
      <c r="CX26">
        <f t="shared" si="38"/>
        <v>0</v>
      </c>
      <c r="CY26">
        <f t="shared" si="39"/>
        <v>0</v>
      </c>
      <c r="CZ26">
        <f t="shared" si="40"/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34</v>
      </c>
      <c r="DW26" t="s">
        <v>34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45060338</v>
      </c>
      <c r="EF26">
        <v>50</v>
      </c>
      <c r="EG26" t="s">
        <v>28</v>
      </c>
      <c r="EH26">
        <v>0</v>
      </c>
      <c r="EI26" t="s">
        <v>3</v>
      </c>
      <c r="EJ26">
        <v>4</v>
      </c>
      <c r="EK26">
        <v>86</v>
      </c>
      <c r="EL26" t="s">
        <v>29</v>
      </c>
      <c r="EM26" t="s">
        <v>30</v>
      </c>
      <c r="EO26" t="s">
        <v>3</v>
      </c>
      <c r="EQ26">
        <v>132096</v>
      </c>
      <c r="ER26">
        <v>103.81</v>
      </c>
      <c r="ES26">
        <v>0</v>
      </c>
      <c r="ET26">
        <v>0</v>
      </c>
      <c r="EU26">
        <v>0</v>
      </c>
      <c r="EV26">
        <v>103.81</v>
      </c>
      <c r="EW26">
        <v>7.37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74</v>
      </c>
      <c r="FY26">
        <v>36</v>
      </c>
      <c r="GA26" t="s">
        <v>3</v>
      </c>
      <c r="GD26">
        <v>1</v>
      </c>
      <c r="GF26">
        <v>661923692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 t="shared" si="41"/>
        <v>0</v>
      </c>
      <c r="GM26">
        <f t="shared" si="42"/>
        <v>0</v>
      </c>
      <c r="GN26">
        <f t="shared" si="43"/>
        <v>0</v>
      </c>
      <c r="GO26">
        <f t="shared" si="44"/>
        <v>0</v>
      </c>
      <c r="GP26">
        <f t="shared" si="45"/>
        <v>0</v>
      </c>
      <c r="GR26">
        <v>0</v>
      </c>
      <c r="GS26">
        <v>3</v>
      </c>
      <c r="GT26">
        <v>0</v>
      </c>
      <c r="GU26" t="s">
        <v>3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D27">
        <f>ROW(EtalonRes!A4)</f>
        <v>4</v>
      </c>
      <c r="E27" t="s">
        <v>36</v>
      </c>
      <c r="F27" t="s">
        <v>37</v>
      </c>
      <c r="G27" t="s">
        <v>38</v>
      </c>
      <c r="H27" t="s">
        <v>39</v>
      </c>
      <c r="I27">
        <v>8</v>
      </c>
      <c r="J27">
        <v>0</v>
      </c>
      <c r="K27">
        <v>8</v>
      </c>
      <c r="O27">
        <f t="shared" si="14"/>
        <v>23649.53</v>
      </c>
      <c r="P27">
        <f t="shared" si="15"/>
        <v>0</v>
      </c>
      <c r="Q27">
        <f t="shared" si="16"/>
        <v>23649.53</v>
      </c>
      <c r="R27">
        <f t="shared" si="17"/>
        <v>5689.1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5404.65</v>
      </c>
      <c r="Y27">
        <f t="shared" si="23"/>
        <v>3697.92</v>
      </c>
      <c r="AA27">
        <v>45975500</v>
      </c>
      <c r="AB27">
        <f t="shared" si="24"/>
        <v>247.38</v>
      </c>
      <c r="AC27">
        <f t="shared" si="25"/>
        <v>0</v>
      </c>
      <c r="AD27">
        <f t="shared" si="26"/>
        <v>247.38</v>
      </c>
      <c r="AE27">
        <f t="shared" si="27"/>
        <v>12.62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247.38</v>
      </c>
      <c r="AL27">
        <v>0</v>
      </c>
      <c r="AM27">
        <v>247.38</v>
      </c>
      <c r="AN27">
        <v>12.62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95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11.95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2</v>
      </c>
      <c r="BI27">
        <v>1</v>
      </c>
      <c r="BJ27" t="s">
        <v>40</v>
      </c>
      <c r="BM27">
        <v>400001</v>
      </c>
      <c r="BN27">
        <v>0</v>
      </c>
      <c r="BO27" t="s">
        <v>37</v>
      </c>
      <c r="BP27">
        <v>1</v>
      </c>
      <c r="BQ27">
        <v>190</v>
      </c>
      <c r="BR27">
        <v>0</v>
      </c>
      <c r="BS27">
        <v>56.35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95</v>
      </c>
      <c r="CA27">
        <v>65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1"/>
        <v>23649.53</v>
      </c>
      <c r="CQ27">
        <f t="shared" si="32"/>
        <v>0</v>
      </c>
      <c r="CR27">
        <f t="shared" si="33"/>
        <v>2956.19</v>
      </c>
      <c r="CS27">
        <f t="shared" si="34"/>
        <v>711.14</v>
      </c>
      <c r="CT27">
        <f t="shared" si="35"/>
        <v>0</v>
      </c>
      <c r="CU27">
        <f t="shared" si="36"/>
        <v>0</v>
      </c>
      <c r="CV27">
        <f t="shared" si="37"/>
        <v>0</v>
      </c>
      <c r="CW27">
        <f t="shared" si="38"/>
        <v>0</v>
      </c>
      <c r="CX27">
        <f t="shared" si="38"/>
        <v>0</v>
      </c>
      <c r="CY27">
        <f t="shared" si="39"/>
        <v>5404.6450000000004</v>
      </c>
      <c r="CZ27">
        <f t="shared" si="40"/>
        <v>3697.915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1011</v>
      </c>
      <c r="DV27" t="s">
        <v>39</v>
      </c>
      <c r="DW27" t="s">
        <v>39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45060348</v>
      </c>
      <c r="EF27">
        <v>190</v>
      </c>
      <c r="EG27" t="s">
        <v>41</v>
      </c>
      <c r="EH27">
        <v>0</v>
      </c>
      <c r="EI27" t="s">
        <v>3</v>
      </c>
      <c r="EJ27">
        <v>1</v>
      </c>
      <c r="EK27">
        <v>400001</v>
      </c>
      <c r="EL27" t="s">
        <v>42</v>
      </c>
      <c r="EM27" t="s">
        <v>43</v>
      </c>
      <c r="EO27" t="s">
        <v>3</v>
      </c>
      <c r="EQ27">
        <v>131072</v>
      </c>
      <c r="ER27">
        <v>247.38</v>
      </c>
      <c r="ES27">
        <v>0</v>
      </c>
      <c r="ET27">
        <v>247.38</v>
      </c>
      <c r="EU27">
        <v>12.62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95</v>
      </c>
      <c r="FY27">
        <v>65</v>
      </c>
      <c r="GA27" t="s">
        <v>3</v>
      </c>
      <c r="GD27">
        <v>1</v>
      </c>
      <c r="GF27">
        <v>1588632647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1"/>
        <v>0</v>
      </c>
      <c r="GM27">
        <f t="shared" si="42"/>
        <v>32752.1</v>
      </c>
      <c r="GN27">
        <f t="shared" si="43"/>
        <v>32752.1</v>
      </c>
      <c r="GO27">
        <f t="shared" si="44"/>
        <v>0</v>
      </c>
      <c r="GP27">
        <f t="shared" si="45"/>
        <v>0</v>
      </c>
      <c r="GR27">
        <v>0</v>
      </c>
      <c r="GS27">
        <v>3</v>
      </c>
      <c r="GT27">
        <v>0</v>
      </c>
      <c r="GU27" t="s">
        <v>3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ROW(EtalonRes!A5)</f>
        <v>5</v>
      </c>
      <c r="E28" t="s">
        <v>44</v>
      </c>
      <c r="F28" t="s">
        <v>45</v>
      </c>
      <c r="G28" t="s">
        <v>46</v>
      </c>
      <c r="H28" t="s">
        <v>47</v>
      </c>
      <c r="I28">
        <f>ROUND(ROUND(2*3,4),9)</f>
        <v>6</v>
      </c>
      <c r="J28">
        <v>0</v>
      </c>
      <c r="K28">
        <f>ROUND(ROUND(2*3,4),9)</f>
        <v>6</v>
      </c>
      <c r="O28">
        <f t="shared" si="14"/>
        <v>7705.3</v>
      </c>
      <c r="P28">
        <f t="shared" si="15"/>
        <v>0</v>
      </c>
      <c r="Q28">
        <f t="shared" si="16"/>
        <v>0</v>
      </c>
      <c r="R28">
        <f t="shared" si="17"/>
        <v>0</v>
      </c>
      <c r="S28">
        <f t="shared" si="18"/>
        <v>7705.3</v>
      </c>
      <c r="T28">
        <f t="shared" si="19"/>
        <v>0</v>
      </c>
      <c r="U28">
        <f t="shared" si="20"/>
        <v>8.64</v>
      </c>
      <c r="V28">
        <f t="shared" si="21"/>
        <v>0</v>
      </c>
      <c r="W28">
        <f t="shared" si="22"/>
        <v>0</v>
      </c>
      <c r="X28">
        <f t="shared" si="23"/>
        <v>5701.92</v>
      </c>
      <c r="Y28">
        <f t="shared" si="23"/>
        <v>2773.91</v>
      </c>
      <c r="AA28">
        <v>45975500</v>
      </c>
      <c r="AB28">
        <f t="shared" si="24"/>
        <v>22.79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7"/>
        <v>22.79</v>
      </c>
      <c r="AG28">
        <f t="shared" si="28"/>
        <v>0</v>
      </c>
      <c r="AH28">
        <f t="shared" si="29"/>
        <v>1.44</v>
      </c>
      <c r="AI28">
        <f t="shared" si="29"/>
        <v>0</v>
      </c>
      <c r="AJ28">
        <f t="shared" si="30"/>
        <v>0</v>
      </c>
      <c r="AK28">
        <v>22.79</v>
      </c>
      <c r="AL28">
        <v>0</v>
      </c>
      <c r="AM28">
        <v>0</v>
      </c>
      <c r="AN28">
        <v>0</v>
      </c>
      <c r="AO28">
        <v>22.79</v>
      </c>
      <c r="AP28">
        <v>0</v>
      </c>
      <c r="AQ28">
        <v>1.44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56.35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48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56.35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1"/>
        <v>7705.3</v>
      </c>
      <c r="CQ28">
        <f t="shared" si="32"/>
        <v>0</v>
      </c>
      <c r="CR28">
        <f t="shared" si="33"/>
        <v>0</v>
      </c>
      <c r="CS28">
        <f t="shared" si="34"/>
        <v>0</v>
      </c>
      <c r="CT28">
        <f t="shared" si="35"/>
        <v>1284.22</v>
      </c>
      <c r="CU28">
        <f t="shared" si="36"/>
        <v>0</v>
      </c>
      <c r="CV28">
        <f t="shared" si="37"/>
        <v>1.44</v>
      </c>
      <c r="CW28">
        <f t="shared" si="38"/>
        <v>0</v>
      </c>
      <c r="CX28">
        <f t="shared" si="38"/>
        <v>0</v>
      </c>
      <c r="CY28">
        <f t="shared" si="39"/>
        <v>5701.9220000000005</v>
      </c>
      <c r="CZ28">
        <f t="shared" si="40"/>
        <v>2773.9079999999999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47</v>
      </c>
      <c r="DW28" t="s">
        <v>47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45060338</v>
      </c>
      <c r="EF28">
        <v>50</v>
      </c>
      <c r="EG28" t="s">
        <v>28</v>
      </c>
      <c r="EH28">
        <v>0</v>
      </c>
      <c r="EI28" t="s">
        <v>3</v>
      </c>
      <c r="EJ28">
        <v>4</v>
      </c>
      <c r="EK28">
        <v>86</v>
      </c>
      <c r="EL28" t="s">
        <v>29</v>
      </c>
      <c r="EM28" t="s">
        <v>30</v>
      </c>
      <c r="EO28" t="s">
        <v>3</v>
      </c>
      <c r="EQ28">
        <v>131072</v>
      </c>
      <c r="ER28">
        <v>22.79</v>
      </c>
      <c r="ES28">
        <v>0</v>
      </c>
      <c r="ET28">
        <v>0</v>
      </c>
      <c r="EU28">
        <v>0</v>
      </c>
      <c r="EV28">
        <v>22.79</v>
      </c>
      <c r="EW28">
        <v>1.44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-1265072126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si="41"/>
        <v>0</v>
      </c>
      <c r="GM28">
        <f t="shared" si="42"/>
        <v>16181.13</v>
      </c>
      <c r="GN28">
        <f t="shared" si="43"/>
        <v>0</v>
      </c>
      <c r="GO28">
        <f t="shared" si="44"/>
        <v>0</v>
      </c>
      <c r="GP28">
        <f t="shared" si="45"/>
        <v>16181.13</v>
      </c>
      <c r="GR28">
        <v>0</v>
      </c>
      <c r="GS28">
        <v>3</v>
      </c>
      <c r="GT28">
        <v>0</v>
      </c>
      <c r="GU28" t="s">
        <v>3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</v>
      </c>
      <c r="F29" t="s">
        <v>49</v>
      </c>
      <c r="G29" t="s">
        <v>50</v>
      </c>
      <c r="H29" t="s">
        <v>34</v>
      </c>
      <c r="I29">
        <f>ROUND(ROUND(2,4),9)</f>
        <v>2</v>
      </c>
      <c r="J29">
        <v>0</v>
      </c>
      <c r="K29">
        <f>ROUND(ROUND(2,4),9)</f>
        <v>2</v>
      </c>
      <c r="O29">
        <f t="shared" si="14"/>
        <v>9987.0300000000007</v>
      </c>
      <c r="P29">
        <f t="shared" si="15"/>
        <v>9987.0300000000007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-1</v>
      </c>
      <c r="AB29">
        <f t="shared" si="24"/>
        <v>393.19</v>
      </c>
      <c r="AC29">
        <f t="shared" si="25"/>
        <v>393.19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393.19</v>
      </c>
      <c r="AL29">
        <v>393.19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12.7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1"/>
        <v>9987.0300000000007</v>
      </c>
      <c r="CQ29">
        <f t="shared" si="32"/>
        <v>4993.51</v>
      </c>
      <c r="CR29">
        <f t="shared" si="33"/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7"/>
        <v>0</v>
      </c>
      <c r="CW29">
        <f t="shared" si="38"/>
        <v>0</v>
      </c>
      <c r="CX29">
        <f t="shared" si="38"/>
        <v>0</v>
      </c>
      <c r="CY29">
        <f t="shared" si="39"/>
        <v>0</v>
      </c>
      <c r="CZ29">
        <f t="shared" si="40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45060349</v>
      </c>
      <c r="EF29">
        <v>202</v>
      </c>
      <c r="EG29" t="s">
        <v>51</v>
      </c>
      <c r="EH29">
        <v>0</v>
      </c>
      <c r="EI29" t="s">
        <v>3</v>
      </c>
      <c r="EJ29">
        <v>1</v>
      </c>
      <c r="EK29">
        <v>400002</v>
      </c>
      <c r="EL29" t="s">
        <v>52</v>
      </c>
      <c r="EM29" t="s">
        <v>51</v>
      </c>
      <c r="EO29" t="s">
        <v>3</v>
      </c>
      <c r="EQ29">
        <v>132096</v>
      </c>
      <c r="ER29">
        <v>393.19</v>
      </c>
      <c r="ES29">
        <v>393.19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4993.5200000000004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53</v>
      </c>
      <c r="GD29">
        <v>1</v>
      </c>
      <c r="GF29">
        <v>-917561837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41"/>
        <v>0</v>
      </c>
      <c r="GM29">
        <f t="shared" si="42"/>
        <v>9987.0300000000007</v>
      </c>
      <c r="GN29">
        <f t="shared" si="43"/>
        <v>9987.0300000000007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54</v>
      </c>
      <c r="HF29" t="s">
        <v>54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</v>
      </c>
      <c r="F30" t="s">
        <v>49</v>
      </c>
      <c r="G30" t="s">
        <v>55</v>
      </c>
      <c r="H30" t="s">
        <v>34</v>
      </c>
      <c r="I30">
        <f>ROUND(ROUND(2,4),9)</f>
        <v>2</v>
      </c>
      <c r="J30">
        <v>0</v>
      </c>
      <c r="K30">
        <f>ROUND(ROUND(2,4),9)</f>
        <v>2</v>
      </c>
      <c r="O30">
        <f t="shared" si="14"/>
        <v>8185.15</v>
      </c>
      <c r="P30">
        <f t="shared" si="15"/>
        <v>8185.15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-1</v>
      </c>
      <c r="AB30">
        <f t="shared" si="24"/>
        <v>322.25</v>
      </c>
      <c r="AC30">
        <f t="shared" si="25"/>
        <v>322.25</v>
      </c>
      <c r="AD30">
        <f t="shared" si="26"/>
        <v>0</v>
      </c>
      <c r="AE30">
        <f t="shared" si="27"/>
        <v>0</v>
      </c>
      <c r="AF30">
        <f t="shared" si="27"/>
        <v>0</v>
      </c>
      <c r="AG30">
        <f t="shared" si="28"/>
        <v>0</v>
      </c>
      <c r="AH30">
        <f t="shared" si="29"/>
        <v>0</v>
      </c>
      <c r="AI30">
        <f t="shared" si="29"/>
        <v>0</v>
      </c>
      <c r="AJ30">
        <f t="shared" si="30"/>
        <v>0</v>
      </c>
      <c r="AK30">
        <v>322.25</v>
      </c>
      <c r="AL30">
        <v>322.25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12.7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400002</v>
      </c>
      <c r="BN30">
        <v>0</v>
      </c>
      <c r="BO30" t="s">
        <v>3</v>
      </c>
      <c r="BP30">
        <v>0</v>
      </c>
      <c r="BQ30">
        <v>202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1"/>
        <v>8185.15</v>
      </c>
      <c r="CQ30">
        <f t="shared" si="32"/>
        <v>4092.58</v>
      </c>
      <c r="CR30">
        <f t="shared" si="33"/>
        <v>0</v>
      </c>
      <c r="CS30">
        <f t="shared" si="34"/>
        <v>0</v>
      </c>
      <c r="CT30">
        <f t="shared" si="35"/>
        <v>0</v>
      </c>
      <c r="CU30">
        <f t="shared" si="36"/>
        <v>0</v>
      </c>
      <c r="CV30">
        <f t="shared" si="37"/>
        <v>0</v>
      </c>
      <c r="CW30">
        <f t="shared" si="38"/>
        <v>0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45060349</v>
      </c>
      <c r="EF30">
        <v>202</v>
      </c>
      <c r="EG30" t="s">
        <v>51</v>
      </c>
      <c r="EH30">
        <v>0</v>
      </c>
      <c r="EI30" t="s">
        <v>3</v>
      </c>
      <c r="EJ30">
        <v>1</v>
      </c>
      <c r="EK30">
        <v>400002</v>
      </c>
      <c r="EL30" t="s">
        <v>52</v>
      </c>
      <c r="EM30" t="s">
        <v>51</v>
      </c>
      <c r="EO30" t="s">
        <v>3</v>
      </c>
      <c r="EQ30">
        <v>132096</v>
      </c>
      <c r="ER30">
        <v>322.25</v>
      </c>
      <c r="ES30">
        <v>322.25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0</v>
      </c>
      <c r="FD30">
        <v>18</v>
      </c>
      <c r="FF30">
        <v>4092.61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56</v>
      </c>
      <c r="GD30">
        <v>1</v>
      </c>
      <c r="GF30">
        <v>-718698510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41"/>
        <v>0</v>
      </c>
      <c r="GM30">
        <f t="shared" si="42"/>
        <v>8185.15</v>
      </c>
      <c r="GN30">
        <f t="shared" si="43"/>
        <v>8185.15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3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54</v>
      </c>
      <c r="HF30" t="s">
        <v>54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2" spans="1:245" x14ac:dyDescent="0.2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09-01-01</v>
      </c>
      <c r="G32" s="2" t="str">
        <f>IF(G20&lt;&gt;"",G20,"")</f>
        <v>ПНР КЛ 10кВ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49">ROUND(AB32,2)</f>
        <v>288292.8</v>
      </c>
      <c r="P32" s="2">
        <f t="shared" si="49"/>
        <v>0</v>
      </c>
      <c r="Q32" s="2">
        <f t="shared" si="49"/>
        <v>23649.53</v>
      </c>
      <c r="R32" s="2">
        <f t="shared" si="49"/>
        <v>5689.1</v>
      </c>
      <c r="S32" s="2">
        <f t="shared" si="49"/>
        <v>264643.27</v>
      </c>
      <c r="T32" s="2">
        <f t="shared" si="49"/>
        <v>0</v>
      </c>
      <c r="U32" s="2">
        <f>AH32</f>
        <v>305.08</v>
      </c>
      <c r="V32" s="2">
        <f>AI32</f>
        <v>0</v>
      </c>
      <c r="W32" s="2">
        <f>ROUND(AJ32,2)</f>
        <v>0</v>
      </c>
      <c r="X32" s="2">
        <f>ROUND(AK32,2)</f>
        <v>201240.67</v>
      </c>
      <c r="Y32" s="2">
        <f>ROUND(AL32,2)</f>
        <v>98969.5</v>
      </c>
      <c r="Z32" s="2"/>
      <c r="AA32" s="2"/>
      <c r="AB32" s="2">
        <f>ROUND(SUMIF(AA24:AA30,"=45975500",O24:O30),2)</f>
        <v>288292.8</v>
      </c>
      <c r="AC32" s="2">
        <f>ROUND(SUMIF(AA24:AA30,"=45975500",P24:P30),2)</f>
        <v>0</v>
      </c>
      <c r="AD32" s="2">
        <f>ROUND(SUMIF(AA24:AA30,"=45975500",Q24:Q30),2)</f>
        <v>23649.53</v>
      </c>
      <c r="AE32" s="2">
        <f>ROUND(SUMIF(AA24:AA30,"=45975500",R24:R30),2)</f>
        <v>5689.1</v>
      </c>
      <c r="AF32" s="2">
        <f>ROUND(SUMIF(AA24:AA30,"=45975500",S24:S30),2)</f>
        <v>264643.27</v>
      </c>
      <c r="AG32" s="2">
        <f>ROUND(SUMIF(AA24:AA30,"=45975500",T24:T30),2)</f>
        <v>0</v>
      </c>
      <c r="AH32" s="2">
        <f>SUMIF(AA24:AA30,"=45975500",U24:U30)</f>
        <v>305.08</v>
      </c>
      <c r="AI32" s="2">
        <f>SUMIF(AA24:AA30,"=45975500",V24:V30)</f>
        <v>0</v>
      </c>
      <c r="AJ32" s="2">
        <f>ROUND(SUMIF(AA24:AA30,"=45975500",W24:W30),2)</f>
        <v>0</v>
      </c>
      <c r="AK32" s="2">
        <f>ROUND(SUMIF(AA24:AA30,"=45975500",X24:X30),2)</f>
        <v>201240.67</v>
      </c>
      <c r="AL32" s="2">
        <f>ROUND(SUMIF(AA24:AA30,"=45975500",Y24:Y30),2)</f>
        <v>98969.5</v>
      </c>
      <c r="AM32" s="2"/>
      <c r="AN32" s="2"/>
      <c r="AO32" s="2">
        <f t="shared" ref="AO32:BD32" si="50">ROUND(BX32,2)</f>
        <v>0</v>
      </c>
      <c r="AP32" s="2">
        <f t="shared" si="50"/>
        <v>0</v>
      </c>
      <c r="AQ32" s="2">
        <f t="shared" si="50"/>
        <v>0</v>
      </c>
      <c r="AR32" s="2">
        <f t="shared" si="50"/>
        <v>588502.97</v>
      </c>
      <c r="AS32" s="2">
        <f t="shared" si="50"/>
        <v>32752.1</v>
      </c>
      <c r="AT32" s="2">
        <f t="shared" si="50"/>
        <v>0</v>
      </c>
      <c r="AU32" s="2">
        <f t="shared" si="50"/>
        <v>555750.87</v>
      </c>
      <c r="AV32" s="2">
        <f t="shared" si="50"/>
        <v>0</v>
      </c>
      <c r="AW32" s="2">
        <f t="shared" si="50"/>
        <v>0</v>
      </c>
      <c r="AX32" s="2">
        <f t="shared" si="50"/>
        <v>0</v>
      </c>
      <c r="AY32" s="2">
        <f t="shared" si="50"/>
        <v>0</v>
      </c>
      <c r="AZ32" s="2">
        <f t="shared" si="50"/>
        <v>0</v>
      </c>
      <c r="BA32" s="2">
        <f t="shared" si="50"/>
        <v>0</v>
      </c>
      <c r="BB32" s="2">
        <f t="shared" si="50"/>
        <v>0</v>
      </c>
      <c r="BC32" s="2">
        <f t="shared" si="50"/>
        <v>0</v>
      </c>
      <c r="BD32" s="2">
        <f t="shared" si="50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ROUND(SUMIF(AA24:AA30,"=45975500",FQ24:FQ30),2)</f>
        <v>0</v>
      </c>
      <c r="BY32" s="2">
        <f>ROUND(SUMIF(AA24:AA30,"=45975500",FR24:FR30),2)</f>
        <v>0</v>
      </c>
      <c r="BZ32" s="2">
        <f>ROUND(SUMIF(AA24:AA30,"=45975500",GL24:GL30),2)</f>
        <v>0</v>
      </c>
      <c r="CA32" s="2">
        <f>ROUND(SUMIF(AA24:AA30,"=45975500",GM24:GM30),2)</f>
        <v>588502.97</v>
      </c>
      <c r="CB32" s="2">
        <f>ROUND(SUMIF(AA24:AA30,"=45975500",GN24:GN30),2)</f>
        <v>32752.1</v>
      </c>
      <c r="CC32" s="2">
        <f>ROUND(SUMIF(AA24:AA30,"=45975500",GO24:GO30),2)</f>
        <v>0</v>
      </c>
      <c r="CD32" s="2">
        <f>ROUND(SUMIF(AA24:AA30,"=45975500",GP24:GP30),2)</f>
        <v>555750.87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ROUND(SUMIF(AA24:AA30,"=45975500",GX24:GX30),2)</f>
        <v>0</v>
      </c>
      <c r="CK32" s="2">
        <f>ROUND(SUMIF(AA24:AA30,"=45975500",GY24:GY30),2)</f>
        <v>0</v>
      </c>
      <c r="CL32" s="2">
        <f>ROUND(SUMIF(AA24:AA30,"=45975500",GZ24:GZ30),2)</f>
        <v>0</v>
      </c>
      <c r="CM32" s="2">
        <f>ROUND(SUMIF(AA24:AA30,"=45975500",HD24:HD30),2)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288292.8</v>
      </c>
      <c r="G34" s="4" t="s">
        <v>57</v>
      </c>
      <c r="H34" s="4" t="s">
        <v>58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288292.8</v>
      </c>
      <c r="X34" s="4">
        <v>1</v>
      </c>
      <c r="Y34" s="4">
        <v>288292.8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59</v>
      </c>
      <c r="H35" s="4" t="s">
        <v>60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61</v>
      </c>
      <c r="H36" s="4" t="s">
        <v>62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63</v>
      </c>
      <c r="H37" s="4" t="s">
        <v>64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65</v>
      </c>
      <c r="H38" s="4" t="s">
        <v>66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67</v>
      </c>
      <c r="H39" s="4" t="s">
        <v>68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69</v>
      </c>
      <c r="H40" s="4" t="s">
        <v>70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71</v>
      </c>
      <c r="H41" s="4" t="s">
        <v>72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73</v>
      </c>
      <c r="H42" s="4" t="s">
        <v>74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75</v>
      </c>
      <c r="H43" s="4" t="s">
        <v>76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23649.53</v>
      </c>
      <c r="G44" s="4" t="s">
        <v>77</v>
      </c>
      <c r="H44" s="4" t="s">
        <v>78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23649.53</v>
      </c>
      <c r="X44" s="4">
        <v>1</v>
      </c>
      <c r="Y44" s="4">
        <v>23649.53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79</v>
      </c>
      <c r="H45" s="4" t="s">
        <v>80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5689.1</v>
      </c>
      <c r="G46" s="4" t="s">
        <v>81</v>
      </c>
      <c r="H46" s="4" t="s">
        <v>82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5689.1</v>
      </c>
      <c r="X46" s="4">
        <v>1</v>
      </c>
      <c r="Y46" s="4">
        <v>5689.1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264643.27</v>
      </c>
      <c r="G47" s="4" t="s">
        <v>83</v>
      </c>
      <c r="H47" s="4" t="s">
        <v>84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264643.27</v>
      </c>
      <c r="X47" s="4">
        <v>1</v>
      </c>
      <c r="Y47" s="4">
        <v>264643.27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85</v>
      </c>
      <c r="H48" s="4" t="s">
        <v>86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32752.1</v>
      </c>
      <c r="G49" s="4" t="s">
        <v>87</v>
      </c>
      <c r="H49" s="4" t="s">
        <v>88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32752.1</v>
      </c>
      <c r="X49" s="4">
        <v>1</v>
      </c>
      <c r="Y49" s="4">
        <v>32752.1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89</v>
      </c>
      <c r="H50" s="4" t="s">
        <v>90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555750.87</v>
      </c>
      <c r="G51" s="4" t="s">
        <v>91</v>
      </c>
      <c r="H51" s="4" t="s">
        <v>92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555750.87</v>
      </c>
      <c r="X51" s="4">
        <v>1</v>
      </c>
      <c r="Y51" s="4">
        <v>555750.87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93</v>
      </c>
      <c r="H52" s="4" t="s">
        <v>94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95</v>
      </c>
      <c r="H53" s="4" t="s">
        <v>96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305.08</v>
      </c>
      <c r="G54" s="4" t="s">
        <v>97</v>
      </c>
      <c r="H54" s="4" t="s">
        <v>98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305.08</v>
      </c>
      <c r="X54" s="4">
        <v>1</v>
      </c>
      <c r="Y54" s="4">
        <v>305.08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99</v>
      </c>
      <c r="H55" s="4" t="s">
        <v>100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101</v>
      </c>
      <c r="H56" s="4" t="s">
        <v>102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103</v>
      </c>
      <c r="H57" s="4" t="s">
        <v>104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201240.67</v>
      </c>
      <c r="G58" s="4" t="s">
        <v>105</v>
      </c>
      <c r="H58" s="4" t="s">
        <v>106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201240.67</v>
      </c>
      <c r="X58" s="4">
        <v>1</v>
      </c>
      <c r="Y58" s="4">
        <v>201240.67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98969.5</v>
      </c>
      <c r="G59" s="4" t="s">
        <v>107</v>
      </c>
      <c r="H59" s="4" t="s">
        <v>108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98969.5</v>
      </c>
      <c r="X59" s="4">
        <v>1</v>
      </c>
      <c r="Y59" s="4">
        <v>98969.5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588502.97</v>
      </c>
      <c r="G60" s="4" t="s">
        <v>109</v>
      </c>
      <c r="H60" s="4" t="s">
        <v>110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588502.97</v>
      </c>
      <c r="X60" s="4">
        <v>1</v>
      </c>
      <c r="Y60" s="4">
        <v>588502.97</v>
      </c>
      <c r="Z60" s="4"/>
      <c r="AA60" s="4"/>
      <c r="AB60" s="4"/>
    </row>
    <row r="62" spans="1:206" x14ac:dyDescent="0.2">
      <c r="A62" s="2">
        <v>51</v>
      </c>
      <c r="B62" s="2">
        <f>B12</f>
        <v>103</v>
      </c>
      <c r="C62" s="2">
        <f>A12</f>
        <v>1</v>
      </c>
      <c r="D62" s="2">
        <f>ROW(A12)</f>
        <v>12</v>
      </c>
      <c r="E62" s="2"/>
      <c r="F62" s="2" t="str">
        <f>IF(F12&lt;&gt;"",F12,"")</f>
        <v/>
      </c>
      <c r="G62" s="2" t="str">
        <f>IF(G12&lt;&gt;"",G12,"")</f>
        <v>09-01-02 ПНР 10кВ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51">ROUND(O32,2)</f>
        <v>288292.8</v>
      </c>
      <c r="P62" s="2">
        <f t="shared" si="51"/>
        <v>0</v>
      </c>
      <c r="Q62" s="2">
        <f t="shared" si="51"/>
        <v>23649.53</v>
      </c>
      <c r="R62" s="2">
        <f t="shared" si="51"/>
        <v>5689.1</v>
      </c>
      <c r="S62" s="2">
        <f t="shared" si="51"/>
        <v>264643.27</v>
      </c>
      <c r="T62" s="2">
        <f t="shared" si="51"/>
        <v>0</v>
      </c>
      <c r="U62" s="2">
        <f>U32</f>
        <v>305.08</v>
      </c>
      <c r="V62" s="2">
        <f>V32</f>
        <v>0</v>
      </c>
      <c r="W62" s="2">
        <f>ROUND(W32,2)</f>
        <v>0</v>
      </c>
      <c r="X62" s="2">
        <f>ROUND(X32,2)</f>
        <v>201240.67</v>
      </c>
      <c r="Y62" s="2">
        <f>ROUND(Y32,2)</f>
        <v>98969.5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52">ROUND(AO32,2)</f>
        <v>0</v>
      </c>
      <c r="AP62" s="2">
        <f t="shared" si="52"/>
        <v>0</v>
      </c>
      <c r="AQ62" s="2">
        <f t="shared" si="52"/>
        <v>0</v>
      </c>
      <c r="AR62" s="2">
        <f t="shared" si="52"/>
        <v>588502.97</v>
      </c>
      <c r="AS62" s="2">
        <f t="shared" si="52"/>
        <v>32752.1</v>
      </c>
      <c r="AT62" s="2">
        <f t="shared" si="52"/>
        <v>0</v>
      </c>
      <c r="AU62" s="2">
        <f t="shared" si="52"/>
        <v>555750.87</v>
      </c>
      <c r="AV62" s="2">
        <f t="shared" si="52"/>
        <v>0</v>
      </c>
      <c r="AW62" s="2">
        <f t="shared" si="52"/>
        <v>0</v>
      </c>
      <c r="AX62" s="2">
        <f t="shared" si="52"/>
        <v>0</v>
      </c>
      <c r="AY62" s="2">
        <f t="shared" si="52"/>
        <v>0</v>
      </c>
      <c r="AZ62" s="2">
        <f t="shared" si="52"/>
        <v>0</v>
      </c>
      <c r="BA62" s="2">
        <f t="shared" si="52"/>
        <v>0</v>
      </c>
      <c r="BB62" s="2">
        <f t="shared" si="52"/>
        <v>0</v>
      </c>
      <c r="BC62" s="2">
        <f t="shared" si="52"/>
        <v>0</v>
      </c>
      <c r="BD62" s="2">
        <f t="shared" si="52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288292.8</v>
      </c>
      <c r="G64" s="4" t="s">
        <v>57</v>
      </c>
      <c r="H64" s="4" t="s">
        <v>58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288292.8</v>
      </c>
      <c r="X64" s="4">
        <v>1</v>
      </c>
      <c r="Y64" s="4">
        <v>288292.8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59</v>
      </c>
      <c r="H65" s="4" t="s">
        <v>60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61</v>
      </c>
      <c r="H66" s="4" t="s">
        <v>62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63</v>
      </c>
      <c r="H67" s="4" t="s">
        <v>64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65</v>
      </c>
      <c r="H68" s="4" t="s">
        <v>66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67</v>
      </c>
      <c r="H69" s="4" t="s">
        <v>68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69</v>
      </c>
      <c r="H70" s="4" t="s">
        <v>70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71</v>
      </c>
      <c r="H71" s="4" t="s">
        <v>72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73</v>
      </c>
      <c r="H72" s="4" t="s">
        <v>74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75</v>
      </c>
      <c r="H73" s="4" t="s">
        <v>76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23649.53</v>
      </c>
      <c r="G74" s="4" t="s">
        <v>77</v>
      </c>
      <c r="H74" s="4" t="s">
        <v>78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23649.53</v>
      </c>
      <c r="X74" s="4">
        <v>1</v>
      </c>
      <c r="Y74" s="4">
        <v>23649.53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79</v>
      </c>
      <c r="H75" s="4" t="s">
        <v>80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5689.1</v>
      </c>
      <c r="G76" s="4" t="s">
        <v>81</v>
      </c>
      <c r="H76" s="4" t="s">
        <v>82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5689.1</v>
      </c>
      <c r="X76" s="4">
        <v>1</v>
      </c>
      <c r="Y76" s="4">
        <v>5689.1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264643.27</v>
      </c>
      <c r="G77" s="4" t="s">
        <v>83</v>
      </c>
      <c r="H77" s="4" t="s">
        <v>84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264643.27</v>
      </c>
      <c r="X77" s="4">
        <v>1</v>
      </c>
      <c r="Y77" s="4">
        <v>264643.27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85</v>
      </c>
      <c r="H78" s="4" t="s">
        <v>86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32752.1</v>
      </c>
      <c r="G79" s="4" t="s">
        <v>87</v>
      </c>
      <c r="H79" s="4" t="s">
        <v>88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32752.1</v>
      </c>
      <c r="X79" s="4">
        <v>1</v>
      </c>
      <c r="Y79" s="4">
        <v>32752.1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89</v>
      </c>
      <c r="H80" s="4" t="s">
        <v>90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555750.87</v>
      </c>
      <c r="G81" s="4" t="s">
        <v>91</v>
      </c>
      <c r="H81" s="4" t="s">
        <v>92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555750.87</v>
      </c>
      <c r="X81" s="4">
        <v>1</v>
      </c>
      <c r="Y81" s="4">
        <v>555750.87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93</v>
      </c>
      <c r="H82" s="4" t="s">
        <v>94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95</v>
      </c>
      <c r="H83" s="4" t="s">
        <v>96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305.08</v>
      </c>
      <c r="G84" s="4" t="s">
        <v>97</v>
      </c>
      <c r="H84" s="4" t="s">
        <v>98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305.08</v>
      </c>
      <c r="X84" s="4">
        <v>1</v>
      </c>
      <c r="Y84" s="4">
        <v>305.08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99</v>
      </c>
      <c r="H85" s="4" t="s">
        <v>100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101</v>
      </c>
      <c r="H86" s="4" t="s">
        <v>102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103</v>
      </c>
      <c r="H87" s="4" t="s">
        <v>104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201240.67</v>
      </c>
      <c r="G88" s="4" t="s">
        <v>105</v>
      </c>
      <c r="H88" s="4" t="s">
        <v>106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201240.67</v>
      </c>
      <c r="X88" s="4">
        <v>1</v>
      </c>
      <c r="Y88" s="4">
        <v>201240.67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98969.5</v>
      </c>
      <c r="G89" s="4" t="s">
        <v>107</v>
      </c>
      <c r="H89" s="4" t="s">
        <v>108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98969.5</v>
      </c>
      <c r="X89" s="4">
        <v>1</v>
      </c>
      <c r="Y89" s="4">
        <v>98969.5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588502.97</v>
      </c>
      <c r="G90" s="4" t="s">
        <v>109</v>
      </c>
      <c r="H90" s="4" t="s">
        <v>110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588502.97</v>
      </c>
      <c r="X90" s="4">
        <v>1</v>
      </c>
      <c r="Y90" s="4">
        <v>588502.97</v>
      </c>
      <c r="Z90" s="4"/>
      <c r="AA90" s="4"/>
      <c r="AB90" s="4"/>
    </row>
    <row r="92" spans="1:28" x14ac:dyDescent="0.2">
      <c r="A92">
        <v>71</v>
      </c>
      <c r="B92">
        <v>1</v>
      </c>
      <c r="D92">
        <v>86</v>
      </c>
      <c r="E92">
        <v>43424804</v>
      </c>
      <c r="F92" t="s">
        <v>3</v>
      </c>
      <c r="G92" t="s">
        <v>3</v>
      </c>
      <c r="H92">
        <v>-1</v>
      </c>
      <c r="I92">
        <v>-1</v>
      </c>
    </row>
    <row r="95" spans="1:28" x14ac:dyDescent="0.2">
      <c r="A95">
        <v>70</v>
      </c>
      <c r="B95">
        <v>1</v>
      </c>
      <c r="D95">
        <v>1</v>
      </c>
      <c r="E95" t="s">
        <v>111</v>
      </c>
      <c r="F95" t="s">
        <v>112</v>
      </c>
      <c r="G95">
        <v>0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2</v>
      </c>
      <c r="E96" t="s">
        <v>113</v>
      </c>
      <c r="F96" t="s">
        <v>114</v>
      </c>
      <c r="G96">
        <v>1</v>
      </c>
      <c r="H96">
        <v>0</v>
      </c>
      <c r="I96" t="s">
        <v>3</v>
      </c>
      <c r="J96">
        <v>1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50" x14ac:dyDescent="0.2">
      <c r="A97">
        <v>70</v>
      </c>
      <c r="B97">
        <v>1</v>
      </c>
      <c r="D97">
        <v>3</v>
      </c>
      <c r="E97" t="s">
        <v>115</v>
      </c>
      <c r="F97" t="s">
        <v>116</v>
      </c>
      <c r="G97">
        <v>1</v>
      </c>
      <c r="H97">
        <v>0</v>
      </c>
      <c r="I97" t="s">
        <v>3</v>
      </c>
      <c r="J97">
        <v>0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50" x14ac:dyDescent="0.2">
      <c r="A98">
        <v>70</v>
      </c>
      <c r="B98">
        <v>1</v>
      </c>
      <c r="D98">
        <v>4</v>
      </c>
      <c r="E98" t="s">
        <v>117</v>
      </c>
      <c r="F98" t="s">
        <v>118</v>
      </c>
      <c r="G98">
        <v>1</v>
      </c>
      <c r="H98">
        <v>0</v>
      </c>
      <c r="I98" t="s">
        <v>3</v>
      </c>
      <c r="J98">
        <v>0</v>
      </c>
      <c r="K98">
        <v>0</v>
      </c>
      <c r="L98" t="s">
        <v>3</v>
      </c>
      <c r="M98" t="s">
        <v>3</v>
      </c>
      <c r="N98">
        <v>0</v>
      </c>
      <c r="P98" t="s">
        <v>3</v>
      </c>
    </row>
    <row r="99" spans="1:50" x14ac:dyDescent="0.2">
      <c r="A99">
        <v>70</v>
      </c>
      <c r="B99">
        <v>1</v>
      </c>
      <c r="D99">
        <v>5</v>
      </c>
      <c r="E99" t="s">
        <v>119</v>
      </c>
      <c r="F99" t="s">
        <v>120</v>
      </c>
      <c r="G99">
        <v>0</v>
      </c>
      <c r="H99">
        <v>0</v>
      </c>
      <c r="I99" t="s">
        <v>3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3</v>
      </c>
    </row>
    <row r="101" spans="1:50" x14ac:dyDescent="0.2">
      <c r="A101">
        <v>-1</v>
      </c>
    </row>
    <row r="103" spans="1:50" x14ac:dyDescent="0.2">
      <c r="A103" s="3">
        <v>75</v>
      </c>
      <c r="B103" s="3" t="s">
        <v>121</v>
      </c>
      <c r="C103" s="3">
        <v>2026</v>
      </c>
      <c r="D103" s="3">
        <v>0</v>
      </c>
      <c r="E103" s="3">
        <v>1</v>
      </c>
      <c r="F103" s="3"/>
      <c r="G103" s="3">
        <v>0</v>
      </c>
      <c r="H103" s="3">
        <v>1</v>
      </c>
      <c r="I103" s="3">
        <v>1</v>
      </c>
      <c r="J103" s="3">
        <v>3</v>
      </c>
      <c r="K103" s="3">
        <v>0</v>
      </c>
      <c r="L103" s="3">
        <v>0</v>
      </c>
      <c r="M103" s="3">
        <v>0</v>
      </c>
      <c r="N103" s="3">
        <v>45975500</v>
      </c>
      <c r="O103" s="3">
        <v>1</v>
      </c>
    </row>
    <row r="104" spans="1:50" x14ac:dyDescent="0.2">
      <c r="A104" s="5">
        <v>1</v>
      </c>
      <c r="B104" s="5" t="s">
        <v>122</v>
      </c>
      <c r="C104" s="5" t="s">
        <v>123</v>
      </c>
      <c r="D104" s="5">
        <v>2026</v>
      </c>
      <c r="E104" s="5">
        <v>1</v>
      </c>
      <c r="F104" s="5">
        <v>1</v>
      </c>
      <c r="G104" s="5">
        <v>1</v>
      </c>
      <c r="H104" s="5">
        <v>0</v>
      </c>
      <c r="I104" s="5">
        <v>2</v>
      </c>
      <c r="J104" s="5">
        <v>1</v>
      </c>
      <c r="K104" s="5">
        <v>9.84</v>
      </c>
      <c r="L104" s="5">
        <v>7.57</v>
      </c>
      <c r="M104" s="5">
        <v>1</v>
      </c>
      <c r="N104" s="5">
        <v>1</v>
      </c>
      <c r="O104" s="5">
        <v>9.84</v>
      </c>
      <c r="P104" s="5">
        <v>7.57</v>
      </c>
      <c r="Q104" s="5">
        <v>1</v>
      </c>
      <c r="R104" s="5" t="s">
        <v>3</v>
      </c>
      <c r="S104" s="5" t="s">
        <v>3</v>
      </c>
      <c r="T104" s="5" t="s">
        <v>3</v>
      </c>
      <c r="U104" s="5" t="s">
        <v>3</v>
      </c>
      <c r="V104" s="5" t="s">
        <v>3</v>
      </c>
      <c r="W104" s="5" t="s">
        <v>3</v>
      </c>
      <c r="X104" s="5" t="s">
        <v>3</v>
      </c>
      <c r="Y104" s="5" t="s">
        <v>3</v>
      </c>
      <c r="Z104" s="5" t="s">
        <v>3</v>
      </c>
      <c r="AA104" s="5" t="s">
        <v>124</v>
      </c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>
        <v>45975501</v>
      </c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8" spans="1:50" x14ac:dyDescent="0.2">
      <c r="A108">
        <v>65</v>
      </c>
      <c r="C108">
        <v>1</v>
      </c>
      <c r="D108">
        <v>0</v>
      </c>
      <c r="E1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45975500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ROUND((Source!F49)/1000,2)</f>
        <v>32.75</v>
      </c>
      <c r="F16" s="7">
        <f>ROUND((Source!F50)/1000,2)</f>
        <v>0</v>
      </c>
      <c r="G16" s="7">
        <f>ROUND((Source!F41)/1000,2)</f>
        <v>0</v>
      </c>
      <c r="H16" s="7">
        <f>ROUND((Source!F51)/1000+(Source!F52)/1000,2)</f>
        <v>555.75</v>
      </c>
      <c r="I16" s="7">
        <f>E16+F16+G16+H16</f>
        <v>588.5</v>
      </c>
      <c r="J16" s="7">
        <f>ROUND((Source!F47+Source!F46)/1000,2)</f>
        <v>270.33</v>
      </c>
      <c r="K16" s="7">
        <v>288.29000000000002</v>
      </c>
      <c r="L16" s="7">
        <v>0</v>
      </c>
      <c r="M16" s="7">
        <v>0</v>
      </c>
      <c r="N16" s="7">
        <f>I16+L16+M16</f>
        <v>588.5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288292.8</v>
      </c>
      <c r="AU16" s="7">
        <v>0</v>
      </c>
      <c r="AV16" s="7">
        <v>0</v>
      </c>
      <c r="AW16" s="7">
        <v>0</v>
      </c>
      <c r="AX16" s="7">
        <v>0</v>
      </c>
      <c r="AY16" s="7">
        <v>23649.53</v>
      </c>
      <c r="AZ16" s="7">
        <v>5689.1</v>
      </c>
      <c r="BA16" s="7">
        <v>264643.27</v>
      </c>
      <c r="BB16" s="7">
        <v>32752.1</v>
      </c>
      <c r="BC16" s="7">
        <v>0</v>
      </c>
      <c r="BD16" s="7">
        <v>555750.87</v>
      </c>
      <c r="BE16" s="7">
        <v>0</v>
      </c>
      <c r="BF16" s="7">
        <v>305.08</v>
      </c>
      <c r="BG16" s="7">
        <v>0</v>
      </c>
      <c r="BH16" s="7">
        <v>0</v>
      </c>
      <c r="BI16" s="7">
        <v>201240.67</v>
      </c>
      <c r="BJ16" s="7">
        <v>98969.5</v>
      </c>
      <c r="BK16" s="7">
        <v>588502.97</v>
      </c>
    </row>
    <row r="18" spans="1:16" x14ac:dyDescent="0.2">
      <c r="A18">
        <v>51</v>
      </c>
      <c r="E18">
        <v>32.75</v>
      </c>
      <c r="F18">
        <v>0</v>
      </c>
      <c r="G18">
        <v>0</v>
      </c>
      <c r="H18">
        <v>555.75</v>
      </c>
      <c r="I18">
        <v>588.5</v>
      </c>
      <c r="J18">
        <v>270.33</v>
      </c>
      <c r="K18">
        <v>288.29000000000002</v>
      </c>
      <c r="L18">
        <v>0</v>
      </c>
      <c r="M18">
        <v>0</v>
      </c>
      <c r="N18">
        <v>588.5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288292.8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23649.53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5689.1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264643.27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32752.1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555750.87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305.08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201240.67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98969.5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588502.97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121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45975500</v>
      </c>
      <c r="O51" s="3">
        <v>1</v>
      </c>
    </row>
    <row r="52" spans="1:50" x14ac:dyDescent="0.2">
      <c r="A52" s="5">
        <v>1</v>
      </c>
      <c r="B52" s="5" t="s">
        <v>122</v>
      </c>
      <c r="C52" s="5" t="s">
        <v>123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45975501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45975500</v>
      </c>
      <c r="C1">
        <v>45975574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f>AT1</f>
        <v>1.8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1.8</v>
      </c>
      <c r="AU1" t="s">
        <v>3</v>
      </c>
      <c r="AV1">
        <v>1</v>
      </c>
      <c r="AW1">
        <v>2</v>
      </c>
      <c r="AX1">
        <v>45975577</v>
      </c>
      <c r="AY1">
        <v>1</v>
      </c>
      <c r="AZ1">
        <v>6144</v>
      </c>
      <c r="BA1">
        <v>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10.8</v>
      </c>
      <c r="CW1">
        <v>0</v>
      </c>
      <c r="CX1">
        <f>ROUND(Y1*Source!I28,9)</f>
        <v>10.8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45975564</v>
      </c>
      <c r="C1">
        <v>45975562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52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52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45975567</v>
      </c>
      <c r="C2">
        <v>45975565</v>
      </c>
      <c r="D2">
        <v>45086191</v>
      </c>
      <c r="E2">
        <v>1080</v>
      </c>
      <c r="F2">
        <v>1</v>
      </c>
      <c r="G2">
        <v>1080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7.37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7.37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45975570</v>
      </c>
      <c r="C3">
        <v>45975568</v>
      </c>
      <c r="D3">
        <v>45086191</v>
      </c>
      <c r="E3">
        <v>1080</v>
      </c>
      <c r="F3">
        <v>1</v>
      </c>
      <c r="G3">
        <v>1080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7.37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7.37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45975573</v>
      </c>
      <c r="C4">
        <v>45975571</v>
      </c>
      <c r="D4">
        <v>45086188</v>
      </c>
      <c r="E4">
        <v>1080</v>
      </c>
      <c r="F4">
        <v>1</v>
      </c>
      <c r="G4">
        <v>1080</v>
      </c>
      <c r="H4">
        <v>1</v>
      </c>
      <c r="I4" t="s">
        <v>129</v>
      </c>
      <c r="J4" t="s">
        <v>3</v>
      </c>
      <c r="K4" t="s">
        <v>100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12.62</v>
      </c>
      <c r="Y4">
        <v>0</v>
      </c>
      <c r="Z4">
        <v>0</v>
      </c>
      <c r="AA4">
        <v>0</v>
      </c>
      <c r="AB4">
        <v>1</v>
      </c>
      <c r="AC4">
        <v>0</v>
      </c>
      <c r="AD4">
        <v>1</v>
      </c>
      <c r="AE4">
        <v>2</v>
      </c>
      <c r="AF4" t="s">
        <v>3</v>
      </c>
      <c r="AG4">
        <v>12.62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45975577</v>
      </c>
      <c r="C5">
        <v>45975574</v>
      </c>
      <c r="D5">
        <v>45086191</v>
      </c>
      <c r="E5">
        <v>1080</v>
      </c>
      <c r="F5">
        <v>1</v>
      </c>
      <c r="G5">
        <v>1080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1.44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1.44</v>
      </c>
      <c r="AH5">
        <v>2</v>
      </c>
      <c r="AI5">
        <v>45975575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09-01-02 ПНР 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2026-02-03T12:44:45Z</dcterms:created>
  <dcterms:modified xsi:type="dcterms:W3CDTF">2026-02-03T12:46:06Z</dcterms:modified>
</cp:coreProperties>
</file>